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310" tabRatio="748"/>
  </bookViews>
  <sheets>
    <sheet name="Prog y Proy de Inv" sheetId="21" r:id="rId1"/>
    <sheet name="Aplicación por Rubros" sheetId="33" r:id="rId2"/>
    <sheet name="Justificación" sheetId="35" r:id="rId3"/>
    <sheet name="Presupuesto de Egresos" sheetId="36" r:id="rId4"/>
    <sheet name="Aplicación x TR Ramo y CG" sheetId="38" r:id="rId5"/>
    <sheet name="Aplicación x TR y SFF" sheetId="40" r:id="rId6"/>
    <sheet name="Principales Adecuaciones" sheetId="42" r:id="rId7"/>
    <sheet name="Comparativo y Análisis x OG" sheetId="44" r:id="rId8"/>
    <sheet name="Análisis del Cap 4000" sheetId="47" r:id="rId9"/>
    <sheet name="Análisis del Cap 5000" sheetId="49" r:id="rId10"/>
    <sheet name="Análisis del Cap 7000" sheetId="51" r:id="rId11"/>
  </sheets>
  <externalReferences>
    <externalReference r:id="rId12"/>
  </externalReferences>
  <definedNames>
    <definedName name="_xlnm.Print_Area" localSheetId="9">'Análisis del Cap 5000'!$A$1:$H$68</definedName>
    <definedName name="mat_base">[1]base!$F$2:$G$10613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9" l="1"/>
  <c r="E10" i="49"/>
  <c r="C10" i="49"/>
  <c r="C8" i="49"/>
  <c r="E8" i="49"/>
  <c r="D8" i="49"/>
  <c r="D31" i="49"/>
  <c r="E31" i="49"/>
  <c r="D11" i="49"/>
  <c r="E11" i="49"/>
  <c r="C11" i="49"/>
  <c r="E15" i="49"/>
  <c r="D15" i="49"/>
  <c r="E22" i="49"/>
  <c r="D22" i="49"/>
  <c r="C22" i="49"/>
  <c r="D26" i="49"/>
  <c r="E26" i="49"/>
  <c r="C26" i="49"/>
  <c r="H55" i="49"/>
  <c r="E52" i="49"/>
  <c r="D52" i="49"/>
  <c r="C52" i="49"/>
  <c r="E48" i="49"/>
  <c r="D48" i="49"/>
  <c r="C48" i="49"/>
  <c r="E46" i="49"/>
  <c r="D46" i="49"/>
  <c r="C46" i="49"/>
  <c r="E43" i="49"/>
  <c r="D43" i="49"/>
  <c r="C43" i="49"/>
  <c r="H39" i="49"/>
  <c r="G33" i="49"/>
  <c r="H31" i="49"/>
  <c r="C31" i="49"/>
  <c r="E17" i="49"/>
  <c r="D17" i="49"/>
  <c r="E13" i="49"/>
  <c r="D13" i="49"/>
  <c r="C13" i="49"/>
  <c r="C30" i="49" l="1"/>
  <c r="E30" i="49"/>
  <c r="D30" i="49"/>
  <c r="C15" i="47" l="1"/>
  <c r="D15" i="47"/>
  <c r="E15" i="47"/>
  <c r="E10" i="47"/>
  <c r="D17" i="47"/>
  <c r="E17" i="47"/>
  <c r="C17" i="47"/>
  <c r="B32" i="42" l="1"/>
  <c r="B23" i="42" l="1"/>
  <c r="B38" i="42" s="1"/>
  <c r="B30" i="42"/>
  <c r="B28" i="42"/>
  <c r="E9" i="42" l="1"/>
  <c r="M13" i="38" l="1"/>
  <c r="M11" i="38"/>
  <c r="M15" i="38"/>
  <c r="C9" i="42" l="1"/>
  <c r="J16" i="40" l="1"/>
  <c r="E8" i="51" l="1"/>
  <c r="E11" i="51"/>
  <c r="D11" i="51"/>
  <c r="C11" i="51"/>
  <c r="D10" i="47"/>
  <c r="D8" i="47" s="1"/>
  <c r="C10" i="47"/>
  <c r="E11" i="47"/>
  <c r="D11" i="47"/>
  <c r="C11" i="47"/>
  <c r="E27" i="44"/>
  <c r="E26" i="44"/>
  <c r="E20" i="44"/>
  <c r="E19" i="44"/>
  <c r="E18" i="44"/>
  <c r="E17" i="44"/>
  <c r="E15" i="44"/>
  <c r="E14" i="44"/>
  <c r="E13" i="44"/>
  <c r="E12" i="44"/>
  <c r="E11" i="44"/>
  <c r="H12" i="40"/>
  <c r="E12" i="40"/>
  <c r="M16" i="40"/>
  <c r="M14" i="40"/>
  <c r="M13" i="40"/>
  <c r="H15" i="38"/>
  <c r="F15" i="38"/>
  <c r="E15" i="38"/>
  <c r="D15" i="38"/>
  <c r="L10" i="38"/>
  <c r="H10" i="38"/>
  <c r="G10" i="38"/>
  <c r="F10" i="38"/>
  <c r="E10" i="38"/>
  <c r="D10" i="38"/>
  <c r="L15" i="36"/>
  <c r="K15" i="36"/>
  <c r="J15" i="36"/>
  <c r="I15" i="36"/>
  <c r="H15" i="36"/>
  <c r="G15" i="36"/>
  <c r="F15" i="36"/>
  <c r="E15" i="36"/>
  <c r="L11" i="36"/>
  <c r="K11" i="36"/>
  <c r="J11" i="36"/>
  <c r="I11" i="36"/>
  <c r="H11" i="36"/>
  <c r="G11" i="36"/>
  <c r="F11" i="36"/>
  <c r="E11" i="36"/>
  <c r="E8" i="47" l="1"/>
  <c r="M10" i="38"/>
  <c r="G16" i="40"/>
  <c r="G10" i="40" s="1"/>
  <c r="G12" i="40"/>
  <c r="L16" i="40" l="1"/>
  <c r="K16" i="40"/>
  <c r="I16" i="40"/>
  <c r="H16" i="40"/>
  <c r="H10" i="40" s="1"/>
  <c r="F16" i="40"/>
  <c r="L12" i="40"/>
  <c r="L10" i="40" s="1"/>
  <c r="K12" i="40"/>
  <c r="K10" i="40" s="1"/>
  <c r="J12" i="40"/>
  <c r="I12" i="40"/>
  <c r="F12" i="40"/>
  <c r="F10" i="40" s="1"/>
  <c r="E16" i="40"/>
  <c r="E10" i="40"/>
  <c r="J10" i="40"/>
  <c r="E19" i="36"/>
  <c r="B28" i="33"/>
  <c r="B23" i="33"/>
  <c r="B18" i="33"/>
  <c r="B8" i="33"/>
  <c r="I10" i="40" l="1"/>
  <c r="B33" i="33"/>
  <c r="D16" i="40"/>
  <c r="D12" i="40"/>
  <c r="E8" i="38"/>
  <c r="F8" i="38"/>
  <c r="G8" i="38"/>
  <c r="I8" i="38"/>
  <c r="J8" i="38"/>
  <c r="K8" i="38"/>
  <c r="H8" i="38" l="1"/>
  <c r="D8" i="38"/>
  <c r="L8" i="38"/>
  <c r="E10" i="51" l="1"/>
  <c r="D10" i="51"/>
  <c r="D8" i="51" s="1"/>
  <c r="C10" i="51"/>
  <c r="C8" i="51" s="1"/>
  <c r="D9" i="44"/>
  <c r="C9" i="44"/>
  <c r="F9" i="42"/>
  <c r="G9" i="42"/>
  <c r="D10" i="40"/>
  <c r="L19" i="36"/>
  <c r="K19" i="36"/>
  <c r="K18" i="36" s="1"/>
  <c r="J19" i="36"/>
  <c r="J18" i="36" s="1"/>
  <c r="I19" i="36"/>
  <c r="I18" i="36" s="1"/>
  <c r="H19" i="36"/>
  <c r="H18" i="36" s="1"/>
  <c r="G19" i="36"/>
  <c r="G18" i="36" s="1"/>
  <c r="F19" i="36"/>
  <c r="F18" i="36" s="1"/>
  <c r="L18" i="36"/>
  <c r="E18" i="36"/>
  <c r="G10" i="36"/>
  <c r="F10" i="36"/>
  <c r="E10" i="36"/>
  <c r="L10" i="36"/>
  <c r="K10" i="36"/>
  <c r="J10" i="36"/>
  <c r="I10" i="36"/>
  <c r="H10" i="36"/>
  <c r="G28" i="33"/>
  <c r="F28" i="33"/>
  <c r="E28" i="33"/>
  <c r="D28" i="33"/>
  <c r="C28" i="33"/>
  <c r="G23" i="33"/>
  <c r="F23" i="33"/>
  <c r="E23" i="33"/>
  <c r="D23" i="33"/>
  <c r="C23" i="33"/>
  <c r="G18" i="33"/>
  <c r="F18" i="33"/>
  <c r="E18" i="33"/>
  <c r="D18" i="33"/>
  <c r="C18" i="33"/>
  <c r="G8" i="33"/>
  <c r="F8" i="33"/>
  <c r="E8" i="33"/>
  <c r="D8" i="33"/>
  <c r="C8" i="33"/>
  <c r="J8" i="36" l="1"/>
  <c r="C26" i="47"/>
  <c r="F8" i="36"/>
  <c r="K8" i="36"/>
  <c r="H8" i="36"/>
  <c r="L8" i="36"/>
  <c r="I8" i="36"/>
  <c r="G8" i="36"/>
  <c r="E8" i="36"/>
  <c r="C8" i="47"/>
  <c r="C33" i="33"/>
  <c r="E33" i="33"/>
  <c r="F33" i="33"/>
  <c r="G33" i="33"/>
  <c r="D33" i="33"/>
  <c r="D26" i="47"/>
  <c r="E9" i="44"/>
  <c r="E26" i="47"/>
  <c r="M12" i="40"/>
  <c r="M10" i="40" l="1"/>
  <c r="M8" i="38"/>
</calcChain>
</file>

<file path=xl/sharedStrings.xml><?xml version="1.0" encoding="utf-8"?>
<sst xmlns="http://schemas.openxmlformats.org/spreadsheetml/2006/main" count="387" uniqueCount="227">
  <si>
    <t>2</t>
  </si>
  <si>
    <t>4</t>
  </si>
  <si>
    <t>3</t>
  </si>
  <si>
    <t>GOBIERNO CONSTITUCIONAL DEL ESTADO DE CHIAPAS</t>
  </si>
  <si>
    <t>AMPLIACIONES / REDUCCIONES</t>
  </si>
  <si>
    <t>MODIFICADO</t>
  </si>
  <si>
    <t>DEVENGADO</t>
  </si>
  <si>
    <t>TOTAL</t>
  </si>
  <si>
    <t>CONCEPTO</t>
  </si>
  <si>
    <t>PRESUPUESTO DE EGRESOS</t>
  </si>
  <si>
    <t>SUBEJERCICIO</t>
  </si>
  <si>
    <t>APROBADO ANUAL</t>
  </si>
  <si>
    <t>PAGADO</t>
  </si>
  <si>
    <t>APROBADO</t>
  </si>
  <si>
    <t>A</t>
  </si>
  <si>
    <t>B</t>
  </si>
  <si>
    <t>Participaciones a Entidades Federativas y Municipios</t>
  </si>
  <si>
    <t>PROGRAMAS Y PROYECTOS DE INVERSIÓN</t>
  </si>
  <si>
    <t>FF</t>
  </si>
  <si>
    <t>RAMO</t>
  </si>
  <si>
    <t>PF</t>
  </si>
  <si>
    <t>PROYECTO ESTRATÉGICO</t>
  </si>
  <si>
    <t>MUNICIPIO / COBERTURA</t>
  </si>
  <si>
    <t>AVANCE % DEVENGADO/MODIFICADO</t>
  </si>
  <si>
    <t>Ramo A1</t>
  </si>
  <si>
    <t>Ingresos Estatales</t>
  </si>
  <si>
    <t>Ramo 33</t>
  </si>
  <si>
    <t>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</si>
  <si>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</si>
  <si>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</si>
  <si>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</si>
  <si>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</si>
  <si>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</si>
  <si>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</si>
  <si>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</si>
  <si>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</si>
  <si>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APLICACIÓN DEL PRESUPUESTO POR RUBROS</t>
  </si>
  <si>
    <t>COMPROMETIDO</t>
  </si>
  <si>
    <t>EJERCIDO</t>
  </si>
  <si>
    <t>RECURSOS PRESUPUESTARIOS</t>
  </si>
  <si>
    <t>1000 Servicios Personales</t>
  </si>
  <si>
    <t>2000 Matriales y Suministros</t>
  </si>
  <si>
    <t>3000 Servicios Generales</t>
  </si>
  <si>
    <t>4000 Transferencias, Asignaciones, Subsidios y Otras Ayudas</t>
  </si>
  <si>
    <t>6000 Inversión Pública</t>
  </si>
  <si>
    <t>7000 Inversiones Financieras y Otras Provisiones</t>
  </si>
  <si>
    <t>8000 Participaciones y Aportaciones</t>
  </si>
  <si>
    <t>9000 Deuda Pública (ADEFAS)</t>
  </si>
  <si>
    <t>RECURSOS PROPIOS</t>
  </si>
  <si>
    <t>RECURSOS AJENOS</t>
  </si>
  <si>
    <t>RECURSOS FEDERALES NO PRESUPUESTARIOS</t>
  </si>
  <si>
    <t>JUSTIFICACIÓN A LA APLICACIÓN DEL PRESUPUESTO POR RUBROS</t>
  </si>
  <si>
    <t>PRESUPUESTO DE EGRESOS POR TIPO DE RECURSO, FUENTE DE FINANCIAMIENTO Y RAMO</t>
  </si>
  <si>
    <t>AMPLIACION / REDUCCIÓN</t>
  </si>
  <si>
    <t>MINISTRADO</t>
  </si>
  <si>
    <t>1 RECURSO NO ETIQUETADO</t>
  </si>
  <si>
    <t>Recursos Fiscales</t>
  </si>
  <si>
    <t>Recursos Federales</t>
  </si>
  <si>
    <t>Ramo 28</t>
  </si>
  <si>
    <t>2 RECURSO ETIQUETADO</t>
  </si>
  <si>
    <t>Aportaciones Federales para Entidades Federativas y Municipios</t>
  </si>
  <si>
    <t>PRESUPUESTO DEVENGADO/CAPÍTULO DE GASTO</t>
  </si>
  <si>
    <t>PRESUPUESTO DEVENGADO/SUBFUENTE DE FINANCIAMIENTO</t>
  </si>
  <si>
    <t>RECURSO DE AÑOS ANTERIORES</t>
  </si>
  <si>
    <t>RECURSO DE AÑO EN CURSO</t>
  </si>
  <si>
    <t>C</t>
  </si>
  <si>
    <t>D</t>
  </si>
  <si>
    <t>E</t>
  </si>
  <si>
    <t>F</t>
  </si>
  <si>
    <t>H</t>
  </si>
  <si>
    <t>S</t>
  </si>
  <si>
    <t>Gastos Comprometidos y/o Devengados por Registrar</t>
  </si>
  <si>
    <t>Economías de Ejercicios Anteriores</t>
  </si>
  <si>
    <t>Recursos en Proceso de Ejecución</t>
  </si>
  <si>
    <t>Productos Financieros de Ejercicios Anteriores</t>
  </si>
  <si>
    <t>Productos Financieros del Año en Curso</t>
  </si>
  <si>
    <t>Recursos por Ingresos Excedentes</t>
  </si>
  <si>
    <t>Recursos por Reducciones en Otras Previsiones</t>
  </si>
  <si>
    <t>Recursos del Ejercicio</t>
  </si>
  <si>
    <t xml:space="preserve">PRINCIPALES ADECUACIONES AL PRESUPUESTO DE EGRESOS </t>
  </si>
  <si>
    <t xml:space="preserve">PRESUPUESTO DE EGRESOS </t>
  </si>
  <si>
    <t>VARIACIÓN EN RELACIÓN AL:</t>
  </si>
  <si>
    <t>%</t>
  </si>
  <si>
    <t>5 = 4-1</t>
  </si>
  <si>
    <t>6 = 3-4</t>
  </si>
  <si>
    <t>Razón de la Variación del Presupuesto Devengado en Relación al Aprobado Anual</t>
  </si>
  <si>
    <t>Integración de la Modificación al Presupuesto de Egresos (Ampliaciones/Reducciones)</t>
  </si>
  <si>
    <t>Ampliación líquida por</t>
  </si>
  <si>
    <t xml:space="preserve">Reducción líquida por </t>
  </si>
  <si>
    <t>Total Modificación:</t>
  </si>
  <si>
    <t>COMPARATIVO DEL PRESUPUESTO DEVENGADO POR OBJETO DEL GASTO</t>
  </si>
  <si>
    <t>PRESUPUESTO DEVENGADO</t>
  </si>
  <si>
    <t>INCREMENTO</t>
  </si>
  <si>
    <t>ANÁLISIS DEL INCREMENTO Y/O DECREMENTO POR CAPÍTULO DE GASTO</t>
  </si>
  <si>
    <t>O</t>
  </si>
  <si>
    <t>DECREMENTO</t>
  </si>
  <si>
    <t>2000</t>
  </si>
  <si>
    <t>3000</t>
  </si>
  <si>
    <t>4000</t>
  </si>
  <si>
    <t>5000</t>
  </si>
  <si>
    <t>6000</t>
  </si>
  <si>
    <t>7000</t>
  </si>
  <si>
    <t>8000</t>
  </si>
  <si>
    <t>9000</t>
  </si>
  <si>
    <t>Deuda Pública (ADEFAS)</t>
  </si>
  <si>
    <t>ANÁLISIS DEL CAPITULO 4000 TRANSFERENCIAS, ASIGNACIONES, SUBSIDIOS Y OTRAS AYUDAS</t>
  </si>
  <si>
    <t>TIPO DE RECURSO/CONCEPTO DEL GASTO/PARTIDA ESPECÍFICA DEL GASTO</t>
  </si>
  <si>
    <t>REFERENCIA</t>
  </si>
  <si>
    <t>BENEFICIARIO</t>
  </si>
  <si>
    <t>DESTINO DEL GASTO</t>
  </si>
  <si>
    <t>GASTO NO ETIQUETADO</t>
  </si>
  <si>
    <t>4300 Subsidios y Subvenciones</t>
  </si>
  <si>
    <t>Subsidios por Otras Medidas Económicas</t>
  </si>
  <si>
    <t>4400 Ayudas Sociales</t>
  </si>
  <si>
    <t>GASTO ETIQUETADO</t>
  </si>
  <si>
    <t xml:space="preserve"> ANÁLISIS DEL CAPITULO 5000 BIENES MUEBLES, INMUEBLES E INTANGIBLES</t>
  </si>
  <si>
    <t>UBICACIÓN DEL ACTIVO</t>
  </si>
  <si>
    <t>7900 Provisiones para Contingencias y Otras Erogaciones Especiales</t>
  </si>
  <si>
    <t xml:space="preserve">ANÁLISIS DEL CAPITULO 7000 INVERSIONES FINANCIERAS Y OTRAS PROVISIONES </t>
  </si>
  <si>
    <t>APLICACIÓN DEL PRESUPUESTO DEVENGADO POR TIPO DE RECURSO, RAMO Y CAPÍTULO DE GASTO</t>
  </si>
  <si>
    <t>APLICACIÓN DEL PRESUPUESTO DEVENGADO POR TIPO DE RECURSO, RAMO Y SUBFUENTE DE FINANCIAMIENTO</t>
  </si>
  <si>
    <t xml:space="preserve">Ramo A1 </t>
  </si>
  <si>
    <t xml:space="preserve">Ramo 28 </t>
  </si>
  <si>
    <t xml:space="preserve">Ramo 33 </t>
  </si>
  <si>
    <t>TIPO DE RECURSO/FUENTE DE FINANCIAMIENTO/RAMO</t>
  </si>
  <si>
    <t>TIPO DE RECURSO/RAMO</t>
  </si>
  <si>
    <t>G</t>
  </si>
  <si>
    <t>Economías Derivadas de la Subfuente f</t>
  </si>
  <si>
    <t>NO APLICA</t>
  </si>
  <si>
    <t xml:space="preserve">      Mtro. Hugo Alejandro Zuñiga Roman</t>
  </si>
  <si>
    <t>Mtro. Hugo Alejandro Zuñiga Roman</t>
  </si>
  <si>
    <t>Ingresos Estatales.</t>
  </si>
  <si>
    <t>Participaciones a Entidades Federativas y Municipios.</t>
  </si>
  <si>
    <t>Aportaciones Federales para Entidades Federativas y Municipios.</t>
  </si>
  <si>
    <t>Ayudas a Organizaciones y Personas (Policías de Seguridad Pública).</t>
  </si>
  <si>
    <t>Presupuesto Aprobado y ampliacion por traspaso compensado</t>
  </si>
  <si>
    <t>Personal Operativo</t>
  </si>
  <si>
    <t>Subsidio de Apoyo economico al Personal Operativo.</t>
  </si>
  <si>
    <t>Familiares de Policias y Militares</t>
  </si>
  <si>
    <t>Pago de Pension Vitalicia a los hijos y viudas de policias y militares.</t>
  </si>
  <si>
    <t>5400 Vehiculos y Equipo de Transporte.</t>
  </si>
  <si>
    <t>5500 Equipo de Defensa y Seguridad.</t>
  </si>
  <si>
    <t>Equipos y Aparatos de Comunicaciones y Telecomunicaciones.</t>
  </si>
  <si>
    <t>5900  Activos Intangibles.</t>
  </si>
  <si>
    <t>Ampliación por Traspaso Compensado.</t>
  </si>
  <si>
    <t>Erogaciones Complementarias.</t>
  </si>
  <si>
    <t xml:space="preserve">                                            Mtro. Hugo Alejandro Zuñiga Roman</t>
  </si>
  <si>
    <t>5000 Bienes Muebles, Inmuebles e Intangibles</t>
  </si>
  <si>
    <t>1111 215 SECRETARÍA DE SEGURIDAD DEL PUEBLO</t>
  </si>
  <si>
    <t>DIRECTOR DE RECURSOS FINANCIEROS Y CONTABILIDAD</t>
  </si>
  <si>
    <t>COORDINADOR GENERAL DE ADMINISTRACIÓN Y FINANZAS</t>
  </si>
  <si>
    <t>21111 215 SECRETARÍA DE SEGURIDAD DEL PUEBLO</t>
  </si>
  <si>
    <t>SECRETARÍA DE SEGURIDAD DEL PUEBLO</t>
  </si>
  <si>
    <t xml:space="preserve">                   COORDINADOR GENERAL DE ADMINISTRACIÓN Y FINANZAS</t>
  </si>
  <si>
    <t>221111 215 SECRETARÍA DE SEGURIDAD DEL PUEBLO</t>
  </si>
  <si>
    <t>Reducción Liquida por cambio de Fondo y/o Programa.</t>
  </si>
  <si>
    <t xml:space="preserve"> COORDINADOR GENERAL DE ADMINISTRACIÓN Y FINANZAS</t>
  </si>
  <si>
    <t>2025</t>
  </si>
  <si>
    <t>21111 215 SECRETARÍA DE SEGURIDA DEL PUEBLO</t>
  </si>
  <si>
    <t>Bienes Informáticos Menores.</t>
  </si>
  <si>
    <t>Bienes Informáticos.</t>
  </si>
  <si>
    <t>Mobiliario Menor.</t>
  </si>
  <si>
    <t>Mobiliario.</t>
  </si>
  <si>
    <t>Ampliación Líquida.</t>
  </si>
  <si>
    <t>Presupuesto Aprobado.</t>
  </si>
  <si>
    <t>5600  Maquinaria, Otros Equipos y Herramientas.</t>
  </si>
  <si>
    <t>Direccion de la Policia Estatal Preventiva.</t>
  </si>
  <si>
    <t xml:space="preserve">                 COORDINADOR GENERAL DE ADMINISTRACIÓN Y FINANZAS</t>
  </si>
  <si>
    <t>COORDINADOR GENERAL DE ADMINISTRACION Y FINANZAS</t>
  </si>
  <si>
    <t xml:space="preserve">                                       COORDINADOR GENERAL DE ADMINISTRACION Y FINANZAS</t>
  </si>
  <si>
    <t>Mtro. Javier Antonio Villatoro García</t>
  </si>
  <si>
    <t xml:space="preserve">              Mtro. Javier Antonio Villatoro García</t>
  </si>
  <si>
    <t>DEL 1 DE ENERO AL 31 DE MARZO DE 2026</t>
  </si>
  <si>
    <r>
      <t xml:space="preserve">La diferencia de </t>
    </r>
    <r>
      <rPr>
        <b/>
        <sz val="10"/>
        <rFont val="Arial"/>
        <family val="2"/>
      </rPr>
      <t>$327,120,000.00,</t>
    </r>
    <r>
      <rPr>
        <sz val="10"/>
        <rFont val="Arial"/>
        <family val="2"/>
      </rPr>
      <t xml:space="preserve">  que presenta el Presupuesto Ejercido en relación al Presupuesto Devengado, se debe principalmente a polizas en el proceso del presupuesto ejercido; mismos que se integran de la siguiente manera: 2000 Materiales y Suministros por la cantidad de </t>
    </r>
    <r>
      <rPr>
        <b/>
        <sz val="10"/>
        <rFont val="Arial"/>
        <family val="2"/>
      </rPr>
      <t xml:space="preserve">$20,880,000.00 </t>
    </r>
    <r>
      <rPr>
        <sz val="10"/>
        <rFont val="Arial"/>
        <family val="2"/>
      </rPr>
      <t xml:space="preserve"> (Prendas de Protección para Seguridad Pública) 3000 Servicios Generales por un monto de </t>
    </r>
    <r>
      <rPr>
        <b/>
        <sz val="10"/>
        <rFont val="Arial"/>
        <family val="2"/>
      </rPr>
      <t>$135,720,000.00</t>
    </r>
    <r>
      <rPr>
        <sz val="10"/>
        <rFont val="Arial"/>
        <family val="2"/>
      </rPr>
      <t xml:space="preserve"> (Servicios para Capacitación a Servidores Públicos, Reparación y Mantenimiento de Equipo de Defensa y Seguridad ) y 5000 Bienes Muebles, Inmuebles e Intangibles por </t>
    </r>
    <r>
      <rPr>
        <b/>
        <sz val="10"/>
        <rFont val="Arial"/>
        <family val="2"/>
      </rPr>
      <t xml:space="preserve">$170,520,000.00 </t>
    </r>
    <r>
      <rPr>
        <sz val="10"/>
        <rFont val="Arial"/>
        <family val="2"/>
      </rPr>
      <t>(Maquinaria y Equipo de Defensa y Seguridad Pública,Software).</t>
    </r>
  </si>
  <si>
    <t>La variación por un monto de $2,900,365,181.37, que presenta este organismo público corresponden a la disponibilidad presupuestaria por $ 2,213,011,439.39; asi como recursos no liberados por un importe de $358,348,045.70, asi como recursos pendientes por devengar $329,005,696.28, los cuales se devengaran en el siguiente trimestre.</t>
  </si>
  <si>
    <t>Para adquisicion de licencias de sistema de integracion vehicular; revision, mantenimiento, refacciones y reparaciones (3 aviones no tripulados).</t>
  </si>
  <si>
    <t>Para cubrir servicios para Capacitacion Social y Productiva, al personal operativo de esta Secretaría.</t>
  </si>
  <si>
    <t>Para adquisicion de 05 vehiculos tacticos ligeros blindados para movilidad del personal operativo de esta Secretaría.</t>
  </si>
  <si>
    <t>Para cubrir Aportaciones a Fideicomisos Publicos, para los trabajadores del sector policial operativo de esta Secretaría.</t>
  </si>
  <si>
    <t>Para pago de Publicaciones Oficiales de esta Secretaría.</t>
  </si>
  <si>
    <t>Para creacion de 100 plazas de nueva creacion de la fuerza de Reaccion Inmediata Pakal de esta  Secretaría.</t>
  </si>
  <si>
    <t>Para pago de impuestos y derechos de importacion.</t>
  </si>
  <si>
    <t>Para la adquisicion de 05 unidades de Centros de Comando Moviles "KANAN"</t>
  </si>
  <si>
    <t>Por  cambio de Programa Y/ Fondo.</t>
  </si>
  <si>
    <t>Para  "Adquisicion de Armamento no Letal para Control de Disturbios".</t>
  </si>
  <si>
    <t>Para equipo del "sistema integral de fortalecimiento tecnologico, tactico y de profesionalizacion para la seguridad publica".</t>
  </si>
  <si>
    <t>Reduccion Liquida de las partidas No liberadas.</t>
  </si>
  <si>
    <t>2026</t>
  </si>
  <si>
    <t xml:space="preserve">El incremento que representa el ejercicio 2026 se debe a creacion de plazas y al incentivo del 5%  al sueldo del personal operativo de esta Secretaría. </t>
  </si>
  <si>
    <t>El decremento que representa en el presente ejercicio 2026 se debe a  compra de equipamiento  (vestuarios y uniformes, prendas de protección de seguridad) al persona operativo de esta Secretaría en el ejercicio 2025.</t>
  </si>
  <si>
    <t>El incremento que representa se debe al pago de arrendamiento de vehiculos, asesorias y capacitacion a servidores publicos, servicios de promocion, publicidad y difusion de esta Secretaría, en este ejercicio 2026.</t>
  </si>
  <si>
    <t>Aportaciones a Fideicomisos Públicos.</t>
  </si>
  <si>
    <t>NOTA: La diferencia de $ 251,410,365.06;  que existe entre el presupuesto modificado y devengado corresponden a recursos disponibles presupuestarios por $251,410,365.06, los cuales se ejerceran de acuerdo a su calendarización.</t>
  </si>
  <si>
    <t>ampliacion liquida</t>
  </si>
  <si>
    <t>4600 Transferencias a Fideicomisos, Mandatos y Otros Análogos.</t>
  </si>
  <si>
    <t>Aportaciones a Fideicomisos Públicos para los Trabajadores del Sector Policial Operativo.</t>
  </si>
  <si>
    <t>Presupuesto aprobado, recurso no liberado.</t>
  </si>
  <si>
    <t>NOTA: La diferencia de $1,060,028.80;  que existe entre el presupuesto modificado y devengado corresponden a recursos No Liberados por $1,060,028.80.</t>
  </si>
  <si>
    <t>5100 Mobiliario y Equipo de Administración.</t>
  </si>
  <si>
    <t>5200 Moviliario y Equipo Educacional y Recreativo.</t>
  </si>
  <si>
    <t>Vehículos y Equipo Terrestre.</t>
  </si>
  <si>
    <t>Carrocerías y Remolques.</t>
  </si>
  <si>
    <t xml:space="preserve">    55101 Maquinaria y Equipo de Defensa y Seguridad Pública.</t>
  </si>
  <si>
    <t>Equipo de Seguridad Pública.</t>
  </si>
  <si>
    <t>Maquinaria, Otros Equipos y Herramientas.</t>
  </si>
  <si>
    <t>Software.</t>
  </si>
  <si>
    <t>5100  Mobiliario y Equipo de Administración.</t>
  </si>
  <si>
    <t>5400  Vehiculos y Equipo de Transporte.</t>
  </si>
  <si>
    <t xml:space="preserve">    59101 Software.</t>
  </si>
  <si>
    <t xml:space="preserve">                   DIRECTOR DE RECURSOS FINANCIEROS Y CONTABILIDAD</t>
  </si>
  <si>
    <t xml:space="preserve">                        Comisario Mtro. Javier Antonio Villatoro García</t>
  </si>
  <si>
    <t xml:space="preserve">   Comisario General Mtro. Hugo Alejandro Zuñiga Roman</t>
  </si>
  <si>
    <t>Cámaras Fotográficas y de Video.</t>
  </si>
  <si>
    <t>Refacciones y Accesorios Mayores.</t>
  </si>
  <si>
    <t>Licencias Informáticas e Intelectuales.</t>
  </si>
  <si>
    <t>NOTA: La diferencia de $ 204,213,923.88;  que existe entre el presupuesto modificado y devengado corresponden a recursos disponibles presupuestarios por $204,213,923.88, los cuales se ejerceran de acuerdo a su calendarización.</t>
  </si>
  <si>
    <t>Subsecretaria de Inteligencia e Investigacion.</t>
  </si>
  <si>
    <t>01 Camara corporal (BODY CAMS), FACTURA: 5573.</t>
  </si>
  <si>
    <t>05 Unidades moviles multiproposito con las dimensiones siguientes 12.19 Mts. De largo 2.44 MTS. De ancho 2.59 Mts. De alto, punto de atencion ciudadano  KANAN 05, Blindada Nivel 5, Serie: ZCLWST2608.</t>
  </si>
  <si>
    <t>05 Vehiculos unidades tacticas  VTL, Modelo: 2026, Adaptada y equipada en chasis ford, F-250 Super Duty pick up xlt.</t>
  </si>
  <si>
    <t>01 Equipo PR-200 Nestor (analizador de espectro de señales).</t>
  </si>
  <si>
    <t>01 licencia y sotware en analisis de videos, 01 sofwarw en seguridad cibernetica, 01  sofware de busqueda e integracion de redes para establecer vinculos personales, 01 licenciaqa de sofwarwe y capacitacion del equipo AC-100 ( de codificacion de señales y comunicaciones).</t>
  </si>
  <si>
    <t>Para compra de sofware de seguridad informatica, servicios de capacitacion para inteligencia C-5, y un equipo PR-200 NESTOR para analizar redes celulares.</t>
  </si>
  <si>
    <t>Para adquisición de quipo de defensa para el fortalecimiento de las capacidades operativas de la Seguridad Publica Estatal, (fusiles,pistolas y cauchos)</t>
  </si>
  <si>
    <t>Para gastos de Operación de esta Secretaría (productos alimenticios para: personas,animales y personas recluidas en los centros de readaptacion social,combustible, CFE, servicio de gas,servicio de agua, telefonia celular,arrendamiento de vehiculos aereos y seguros de bienes patrimoniales.</t>
  </si>
  <si>
    <t>El incremento que representa se debe al pago  Subsidio de Apoyo Alimenticio y Aportaciones a Fideicomisos Públicos para los Trabajadores del Sector Policial Operativo en el Ejercicio 2026.</t>
  </si>
  <si>
    <t>El incremento que representa se debe a la compra de 5 vehiculos tacticos ligeros y dquisicion de 05 unidades de Centros de Comando Moviles "KANAN" y sistema integral de fortalecimiento tecnologico, tactico y de profesionalizacion para la Seguridad Publica".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</si>
</sst>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\ ###\ ###\ ##0;\(#\ ###\ ###\ ##0\)"/>
    <numFmt numFmtId="165" formatCode="#\ ###\ ###\ ##0\ ;\(#\ ###\ ###\ ##0\)\ "/>
    <numFmt numFmtId="166" formatCode="0.0"/>
    <numFmt numFmtId="167" formatCode="#,##0__;\(#,##0\)"/>
    <numFmt numFmtId="168" formatCode="#\ ###\ ###\ ##0;\ \(#\ ###\ ###\ ###\)"/>
    <numFmt numFmtId="169" formatCode="#,##0.0"/>
    <numFmt numFmtId="170" formatCode="##,#00"/>
    <numFmt numFmtId="171" formatCode="#\ ###\ ###;\(#\ ###\ ###\)"/>
    <numFmt numFmtId="172" formatCode="#\ ###\ ###\ ##0;\ \(#\ ###\ ###\ ##0\)"/>
    <numFmt numFmtId="173" formatCode="_-[$€-2]* #,##0.00_-;\-[$€-2]* #,##0.00_-;_-[$€-2]* &quot;-&quot;??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color rgb="FFFFFFFF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0"/>
      <name val="Arial"/>
      <family val="2"/>
    </font>
    <font>
      <sz val="10"/>
      <color indexed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sz val="9"/>
      <color indexed="9"/>
      <name val="Arial"/>
      <family val="2"/>
    </font>
    <font>
      <b/>
      <sz val="8"/>
      <name val="Arial"/>
      <family val="2"/>
    </font>
    <font>
      <b/>
      <sz val="11"/>
      <color indexed="9"/>
      <name val="Arial"/>
      <family val="2"/>
    </font>
    <font>
      <sz val="9"/>
      <color indexed="18"/>
      <name val="Arial"/>
      <family val="2"/>
    </font>
    <font>
      <sz val="10"/>
      <color indexed="18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48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47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  <border>
      <left style="thin">
        <color indexed="64"/>
      </left>
      <right style="medium">
        <color rgb="FF0D0D0D"/>
      </right>
      <top style="medium">
        <color rgb="FF0D0D0D"/>
      </top>
      <bottom style="medium">
        <color rgb="FF0D0D0D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</borders>
  <cellStyleXfs count="60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>
      <alignment vertical="top"/>
    </xf>
    <xf numFmtId="44" fontId="6" fillId="0" borderId="0" applyFont="0" applyFill="0" applyBorder="0" applyAlignment="0" applyProtection="0"/>
    <xf numFmtId="0" fontId="3" fillId="0" borderId="0"/>
    <xf numFmtId="0" fontId="13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31" fillId="6" borderId="26">
      <alignment horizontal="center" vertical="center"/>
    </xf>
    <xf numFmtId="0" fontId="31" fillId="6" borderId="26">
      <alignment horizontal="centerContinuous"/>
    </xf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2" fillId="0" borderId="0"/>
  </cellStyleXfs>
  <cellXfs count="65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5" fillId="0" borderId="0" xfId="0" applyFont="1"/>
    <xf numFmtId="0" fontId="15" fillId="0" borderId="0" xfId="12" applyFont="1"/>
    <xf numFmtId="0" fontId="15" fillId="0" borderId="0" xfId="12" applyFont="1" applyAlignment="1">
      <alignment vertical="center"/>
    </xf>
    <xf numFmtId="0" fontId="19" fillId="0" borderId="0" xfId="12" applyFont="1" applyAlignment="1">
      <alignment horizontal="center" vertical="center"/>
    </xf>
    <xf numFmtId="0" fontId="17" fillId="0" borderId="0" xfId="12" applyFont="1"/>
    <xf numFmtId="0" fontId="19" fillId="0" borderId="0" xfId="12" applyFont="1" applyAlignment="1">
      <alignment horizontal="center" vertical="top"/>
    </xf>
    <xf numFmtId="4" fontId="19" fillId="0" borderId="0" xfId="12" applyNumberFormat="1" applyFont="1" applyAlignment="1">
      <alignment horizontal="center" vertical="top"/>
    </xf>
    <xf numFmtId="166" fontId="19" fillId="0" borderId="0" xfId="12" applyNumberFormat="1" applyFont="1" applyAlignment="1">
      <alignment horizontal="center" vertical="top"/>
    </xf>
    <xf numFmtId="0" fontId="17" fillId="0" borderId="0" xfId="12" applyFont="1" applyAlignment="1">
      <alignment horizontal="center" vertical="top"/>
    </xf>
    <xf numFmtId="4" fontId="17" fillId="0" borderId="0" xfId="12" applyNumberFormat="1" applyFont="1" applyAlignment="1">
      <alignment vertical="top"/>
    </xf>
    <xf numFmtId="166" fontId="8" fillId="0" borderId="0" xfId="12" applyNumberFormat="1" applyFont="1" applyAlignment="1">
      <alignment vertical="top"/>
    </xf>
    <xf numFmtId="0" fontId="17" fillId="0" borderId="0" xfId="12" applyFont="1" applyAlignment="1">
      <alignment vertical="top"/>
    </xf>
    <xf numFmtId="0" fontId="16" fillId="0" borderId="0" xfId="12" applyFont="1" applyAlignment="1">
      <alignment vertical="top"/>
    </xf>
    <xf numFmtId="166" fontId="10" fillId="0" borderId="0" xfId="12" applyNumberFormat="1" applyFont="1" applyAlignment="1">
      <alignment vertical="top"/>
    </xf>
    <xf numFmtId="166" fontId="16" fillId="0" borderId="0" xfId="12" applyNumberFormat="1" applyFont="1" applyAlignment="1">
      <alignment vertical="top"/>
    </xf>
    <xf numFmtId="0" fontId="4" fillId="0" borderId="0" xfId="12" applyFont="1"/>
    <xf numFmtId="0" fontId="4" fillId="0" borderId="0" xfId="12" applyFont="1" applyAlignment="1">
      <alignment horizontal="center"/>
    </xf>
    <xf numFmtId="4" fontId="16" fillId="0" borderId="0" xfId="12" applyNumberFormat="1" applyFont="1"/>
    <xf numFmtId="4" fontId="4" fillId="0" borderId="0" xfId="12" applyNumberFormat="1" applyFont="1"/>
    <xf numFmtId="166" fontId="4" fillId="0" borderId="0" xfId="12" applyNumberFormat="1" applyFont="1" applyAlignment="1">
      <alignment vertical="top"/>
    </xf>
    <xf numFmtId="0" fontId="15" fillId="0" borderId="0" xfId="13" applyFont="1"/>
    <xf numFmtId="4" fontId="15" fillId="0" borderId="0" xfId="13" applyNumberFormat="1" applyFont="1"/>
    <xf numFmtId="4" fontId="15" fillId="0" borderId="0" xfId="12" applyNumberFormat="1" applyFont="1"/>
    <xf numFmtId="166" fontId="15" fillId="0" borderId="0" xfId="12" applyNumberFormat="1" applyFont="1"/>
    <xf numFmtId="0" fontId="15" fillId="0" borderId="0" xfId="12" applyFont="1" applyAlignment="1">
      <alignment horizontal="center"/>
    </xf>
    <xf numFmtId="0" fontId="4" fillId="0" borderId="0" xfId="12" applyFont="1" applyAlignment="1">
      <alignment vertical="top"/>
    </xf>
    <xf numFmtId="0" fontId="5" fillId="0" borderId="1" xfId="0" applyFont="1" applyBorder="1"/>
    <xf numFmtId="0" fontId="10" fillId="0" borderId="0" xfId="0" applyFont="1"/>
    <xf numFmtId="165" fontId="14" fillId="0" borderId="0" xfId="19" applyNumberFormat="1" applyFont="1" applyFill="1" applyBorder="1" applyAlignment="1">
      <alignment horizontal="right" vertical="top"/>
    </xf>
    <xf numFmtId="165" fontId="13" fillId="0" borderId="0" xfId="19" applyNumberFormat="1" applyFont="1" applyFill="1" applyBorder="1" applyAlignment="1">
      <alignment horizontal="right" vertical="top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4" fontId="20" fillId="0" borderId="0" xfId="15" applyNumberFormat="1" applyFont="1" applyFill="1" applyBorder="1" applyAlignment="1">
      <alignment horizontal="center" vertical="center" wrapText="1"/>
    </xf>
    <xf numFmtId="4" fontId="20" fillId="0" borderId="0" xfId="15" applyNumberFormat="1" applyFont="1" applyFill="1" applyBorder="1" applyAlignment="1">
      <alignment horizontal="center" vertical="center"/>
    </xf>
    <xf numFmtId="4" fontId="3" fillId="0" borderId="0" xfId="0" applyNumberFormat="1" applyFont="1"/>
    <xf numFmtId="49" fontId="8" fillId="0" borderId="0" xfId="0" applyNumberFormat="1" applyFont="1" applyAlignment="1">
      <alignment horizontal="right"/>
    </xf>
    <xf numFmtId="0" fontId="5" fillId="4" borderId="0" xfId="0" applyFont="1" applyFill="1" applyAlignment="1">
      <alignment vertical="center"/>
    </xf>
    <xf numFmtId="4" fontId="5" fillId="0" borderId="0" xfId="0" applyNumberFormat="1" applyFont="1"/>
    <xf numFmtId="4" fontId="8" fillId="0" borderId="0" xfId="0" applyNumberFormat="1" applyFont="1" applyAlignment="1">
      <alignment horizontal="right"/>
    </xf>
    <xf numFmtId="4" fontId="3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3" fillId="0" borderId="4" xfId="0" applyNumberFormat="1" applyFont="1" applyBorder="1"/>
    <xf numFmtId="167" fontId="10" fillId="0" borderId="0" xfId="0" applyNumberFormat="1" applyFont="1"/>
    <xf numFmtId="0" fontId="3" fillId="0" borderId="0" xfId="20"/>
    <xf numFmtId="0" fontId="10" fillId="0" borderId="0" xfId="20" applyFont="1"/>
    <xf numFmtId="0" fontId="23" fillId="0" borderId="0" xfId="20" applyFont="1"/>
    <xf numFmtId="0" fontId="23" fillId="0" borderId="0" xfId="20" applyFont="1" applyAlignment="1">
      <alignment horizontal="center"/>
    </xf>
    <xf numFmtId="4" fontId="23" fillId="0" borderId="0" xfId="20" applyNumberFormat="1" applyFont="1" applyAlignment="1">
      <alignment horizontal="center" vertical="center"/>
    </xf>
    <xf numFmtId="4" fontId="23" fillId="0" borderId="0" xfId="20" applyNumberFormat="1" applyFont="1" applyAlignment="1">
      <alignment horizontal="left" vertical="center"/>
    </xf>
    <xf numFmtId="0" fontId="11" fillId="0" borderId="0" xfId="21" applyFont="1" applyAlignment="1">
      <alignment horizontal="center" vertical="center" wrapText="1"/>
    </xf>
    <xf numFmtId="168" fontId="11" fillId="0" borderId="0" xfId="21" applyNumberFormat="1" applyFont="1" applyAlignment="1">
      <alignment horizontal="center" vertical="center" wrapText="1"/>
    </xf>
    <xf numFmtId="4" fontId="5" fillId="0" borderId="12" xfId="20" applyNumberFormat="1" applyFont="1" applyBorder="1" applyAlignment="1">
      <alignment vertical="top"/>
    </xf>
    <xf numFmtId="0" fontId="24" fillId="0" borderId="0" xfId="20" applyFont="1"/>
    <xf numFmtId="0" fontId="5" fillId="0" borderId="1" xfId="20" applyFont="1" applyBorder="1" applyAlignment="1">
      <alignment horizontal="center" vertical="top"/>
    </xf>
    <xf numFmtId="0" fontId="5" fillId="0" borderId="0" xfId="20" applyFont="1" applyAlignment="1">
      <alignment horizontal="center" vertical="top"/>
    </xf>
    <xf numFmtId="0" fontId="5" fillId="0" borderId="0" xfId="20" applyFont="1" applyAlignment="1">
      <alignment horizontal="left" vertical="top"/>
    </xf>
    <xf numFmtId="0" fontId="5" fillId="0" borderId="2" xfId="20" applyFont="1" applyBorder="1" applyAlignment="1">
      <alignment horizontal="center" vertical="top"/>
    </xf>
    <xf numFmtId="4" fontId="21" fillId="0" borderId="12" xfId="20" applyNumberFormat="1" applyFont="1" applyBorder="1" applyAlignment="1">
      <alignment horizontal="centerContinuous"/>
    </xf>
    <xf numFmtId="4" fontId="8" fillId="5" borderId="12" xfId="20" applyNumberFormat="1" applyFont="1" applyFill="1" applyBorder="1" applyAlignment="1">
      <alignment vertical="top"/>
    </xf>
    <xf numFmtId="0" fontId="10" fillId="0" borderId="0" xfId="20" applyFont="1" applyAlignment="1">
      <alignment vertical="top"/>
    </xf>
    <xf numFmtId="169" fontId="8" fillId="0" borderId="0" xfId="20" applyNumberFormat="1" applyFont="1" applyAlignment="1">
      <alignment horizontal="justify" vertical="top" wrapText="1"/>
    </xf>
    <xf numFmtId="0" fontId="8" fillId="0" borderId="0" xfId="20" applyFont="1" applyAlignment="1">
      <alignment vertical="top"/>
    </xf>
    <xf numFmtId="169" fontId="10" fillId="0" borderId="0" xfId="20" applyNumberFormat="1" applyFont="1" applyAlignment="1">
      <alignment horizontal="justify" vertical="top" wrapText="1"/>
    </xf>
    <xf numFmtId="169" fontId="10" fillId="0" borderId="0" xfId="20" applyNumberFormat="1" applyFont="1" applyAlignment="1">
      <alignment horizontal="left" vertical="top" wrapText="1"/>
    </xf>
    <xf numFmtId="4" fontId="10" fillId="0" borderId="12" xfId="20" applyNumberFormat="1" applyFont="1" applyBorder="1" applyAlignment="1">
      <alignment vertical="top"/>
    </xf>
    <xf numFmtId="4" fontId="10" fillId="0" borderId="12" xfId="22" applyNumberFormat="1" applyFont="1" applyFill="1" applyBorder="1" applyAlignment="1">
      <alignment vertical="top"/>
    </xf>
    <xf numFmtId="4" fontId="10" fillId="0" borderId="1" xfId="20" applyNumberFormat="1" applyFont="1" applyBorder="1" applyAlignment="1">
      <alignment horizontal="left" vertical="top"/>
    </xf>
    <xf numFmtId="4" fontId="10" fillId="0" borderId="2" xfId="20" applyNumberFormat="1" applyFont="1" applyBorder="1" applyAlignment="1">
      <alignment horizontal="left" vertical="top"/>
    </xf>
    <xf numFmtId="4" fontId="8" fillId="5" borderId="12" xfId="22" applyNumberFormat="1" applyFont="1" applyFill="1" applyBorder="1" applyAlignment="1">
      <alignment horizontal="right" vertical="top"/>
    </xf>
    <xf numFmtId="4" fontId="8" fillId="0" borderId="1" xfId="20" applyNumberFormat="1" applyFont="1" applyBorder="1" applyAlignment="1">
      <alignment horizontal="justify" vertical="top"/>
    </xf>
    <xf numFmtId="4" fontId="8" fillId="0" borderId="12" xfId="22" applyNumberFormat="1" applyFont="1" applyFill="1" applyBorder="1" applyAlignment="1">
      <alignment horizontal="right" vertical="top"/>
    </xf>
    <xf numFmtId="4" fontId="10" fillId="0" borderId="1" xfId="20" applyNumberFormat="1" applyFont="1" applyBorder="1" applyAlignment="1">
      <alignment horizontal="justify" vertical="top"/>
    </xf>
    <xf numFmtId="170" fontId="10" fillId="0" borderId="0" xfId="20" applyNumberFormat="1" applyFont="1" applyAlignment="1">
      <alignment horizontal="left" vertical="top" wrapText="1"/>
    </xf>
    <xf numFmtId="4" fontId="10" fillId="0" borderId="2" xfId="20" applyNumberFormat="1" applyFont="1" applyBorder="1" applyAlignment="1">
      <alignment horizontal="justify" vertical="top"/>
    </xf>
    <xf numFmtId="4" fontId="10" fillId="0" borderId="12" xfId="22" applyNumberFormat="1" applyFont="1" applyFill="1" applyBorder="1" applyAlignment="1">
      <alignment horizontal="right" vertical="top"/>
    </xf>
    <xf numFmtId="4" fontId="25" fillId="0" borderId="6" xfId="20" applyNumberFormat="1" applyFont="1" applyBorder="1" applyAlignment="1">
      <alignment vertical="top" wrapText="1"/>
    </xf>
    <xf numFmtId="4" fontId="25" fillId="0" borderId="6" xfId="20" applyNumberFormat="1" applyFont="1" applyBorder="1" applyAlignment="1">
      <alignment horizontal="left" vertical="top" wrapText="1"/>
    </xf>
    <xf numFmtId="4" fontId="25" fillId="0" borderId="0" xfId="20" applyNumberFormat="1" applyFont="1" applyAlignment="1">
      <alignment vertical="top" wrapText="1"/>
    </xf>
    <xf numFmtId="4" fontId="25" fillId="0" borderId="0" xfId="20" applyNumberFormat="1" applyFont="1" applyAlignment="1">
      <alignment horizontal="left" vertical="top" wrapText="1"/>
    </xf>
    <xf numFmtId="4" fontId="26" fillId="0" borderId="0" xfId="20" applyNumberFormat="1" applyFont="1" applyAlignment="1">
      <alignment horizontal="center" vertical="center"/>
    </xf>
    <xf numFmtId="4" fontId="26" fillId="0" borderId="0" xfId="20" applyNumberFormat="1" applyFont="1" applyAlignment="1">
      <alignment horizontal="left" vertical="center"/>
    </xf>
    <xf numFmtId="0" fontId="3" fillId="0" borderId="0" xfId="20" applyAlignment="1">
      <alignment vertical="center"/>
    </xf>
    <xf numFmtId="4" fontId="5" fillId="0" borderId="0" xfId="20" applyNumberFormat="1" applyFont="1" applyAlignment="1">
      <alignment horizontal="center"/>
    </xf>
    <xf numFmtId="0" fontId="5" fillId="0" borderId="0" xfId="20" applyFont="1"/>
    <xf numFmtId="4" fontId="3" fillId="0" borderId="0" xfId="20" applyNumberFormat="1"/>
    <xf numFmtId="4" fontId="3" fillId="0" borderId="0" xfId="20" applyNumberFormat="1" applyAlignment="1">
      <alignment horizontal="left"/>
    </xf>
    <xf numFmtId="4" fontId="3" fillId="0" borderId="0" xfId="20" applyNumberFormat="1" applyAlignment="1">
      <alignment horizontal="center"/>
    </xf>
    <xf numFmtId="0" fontId="12" fillId="0" borderId="0" xfId="20" applyFont="1"/>
    <xf numFmtId="0" fontId="3" fillId="0" borderId="0" xfId="23"/>
    <xf numFmtId="0" fontId="10" fillId="0" borderId="0" xfId="23" applyFont="1"/>
    <xf numFmtId="0" fontId="21" fillId="0" borderId="0" xfId="23" applyFont="1"/>
    <xf numFmtId="0" fontId="8" fillId="0" borderId="0" xfId="23" applyFont="1" applyAlignment="1">
      <alignment vertical="center"/>
    </xf>
    <xf numFmtId="0" fontId="8" fillId="0" borderId="2" xfId="23" applyFont="1" applyBorder="1" applyAlignment="1">
      <alignment horizontal="center"/>
    </xf>
    <xf numFmtId="0" fontId="8" fillId="0" borderId="0" xfId="23" applyFont="1"/>
    <xf numFmtId="4" fontId="8" fillId="5" borderId="12" xfId="20" applyNumberFormat="1" applyFont="1" applyFill="1" applyBorder="1"/>
    <xf numFmtId="0" fontId="9" fillId="0" borderId="0" xfId="23" applyFont="1"/>
    <xf numFmtId="0" fontId="10" fillId="0" borderId="2" xfId="20" applyFont="1" applyBorder="1" applyAlignment="1">
      <alignment horizontal="justify"/>
    </xf>
    <xf numFmtId="164" fontId="3" fillId="0" borderId="0" xfId="23" applyNumberFormat="1"/>
    <xf numFmtId="171" fontId="3" fillId="0" borderId="0" xfId="23" applyNumberFormat="1"/>
    <xf numFmtId="0" fontId="5" fillId="0" borderId="0" xfId="20" applyFont="1" applyAlignment="1">
      <alignment horizontal="center" vertical="center"/>
    </xf>
    <xf numFmtId="0" fontId="5" fillId="0" borderId="0" xfId="20" applyFont="1" applyAlignment="1">
      <alignment horizontal="center"/>
    </xf>
    <xf numFmtId="0" fontId="5" fillId="0" borderId="0" xfId="20" applyFont="1" applyAlignment="1">
      <alignment vertical="center"/>
    </xf>
    <xf numFmtId="0" fontId="5" fillId="0" borderId="0" xfId="20" applyFont="1" applyAlignment="1">
      <alignment horizontal="left"/>
    </xf>
    <xf numFmtId="171" fontId="12" fillId="0" borderId="0" xfId="23" applyNumberFormat="1" applyFont="1" applyAlignment="1">
      <alignment horizontal="right"/>
    </xf>
    <xf numFmtId="0" fontId="5" fillId="0" borderId="0" xfId="23" applyFont="1"/>
    <xf numFmtId="0" fontId="24" fillId="0" borderId="0" xfId="23" applyFont="1"/>
    <xf numFmtId="0" fontId="5" fillId="0" borderId="0" xfId="23" applyFont="1" applyAlignment="1">
      <alignment vertical="center"/>
    </xf>
    <xf numFmtId="0" fontId="3" fillId="0" borderId="0" xfId="24"/>
    <xf numFmtId="0" fontId="23" fillId="0" borderId="0" xfId="24" applyFont="1"/>
    <xf numFmtId="0" fontId="10" fillId="0" borderId="0" xfId="24" applyFont="1"/>
    <xf numFmtId="0" fontId="23" fillId="0" borderId="0" xfId="24" applyFont="1" applyAlignment="1">
      <alignment vertical="center"/>
    </xf>
    <xf numFmtId="0" fontId="22" fillId="0" borderId="0" xfId="24" applyFont="1" applyAlignment="1">
      <alignment horizontal="center" vertical="center"/>
    </xf>
    <xf numFmtId="4" fontId="22" fillId="0" borderId="0" xfId="24" applyNumberFormat="1" applyFont="1" applyAlignment="1">
      <alignment horizontal="center" vertical="center"/>
    </xf>
    <xf numFmtId="166" fontId="5" fillId="0" borderId="0" xfId="24" applyNumberFormat="1" applyFont="1" applyAlignment="1">
      <alignment horizontal="center" vertical="center"/>
    </xf>
    <xf numFmtId="4" fontId="25" fillId="0" borderId="17" xfId="24" applyNumberFormat="1" applyFont="1" applyBorder="1"/>
    <xf numFmtId="4" fontId="25" fillId="0" borderId="6" xfId="24" applyNumberFormat="1" applyFont="1" applyBorder="1"/>
    <xf numFmtId="4" fontId="8" fillId="0" borderId="6" xfId="24" applyNumberFormat="1" applyFont="1" applyBorder="1"/>
    <xf numFmtId="4" fontId="8" fillId="0" borderId="6" xfId="24" applyNumberFormat="1" applyFont="1" applyBorder="1" applyAlignment="1">
      <alignment horizontal="right"/>
    </xf>
    <xf numFmtId="4" fontId="8" fillId="0" borderId="8" xfId="24" applyNumberFormat="1" applyFont="1" applyBorder="1"/>
    <xf numFmtId="4" fontId="8" fillId="0" borderId="0" xfId="24" applyNumberFormat="1" applyFont="1" applyAlignment="1">
      <alignment horizontal="right"/>
    </xf>
    <xf numFmtId="4" fontId="5" fillId="0" borderId="0" xfId="24" applyNumberFormat="1" applyFont="1" applyAlignment="1">
      <alignment vertical="center"/>
    </xf>
    <xf numFmtId="4" fontId="3" fillId="0" borderId="1" xfId="24" applyNumberFormat="1" applyBorder="1"/>
    <xf numFmtId="4" fontId="3" fillId="0" borderId="0" xfId="24" applyNumberFormat="1"/>
    <xf numFmtId="4" fontId="3" fillId="0" borderId="2" xfId="24" applyNumberFormat="1" applyBorder="1"/>
    <xf numFmtId="4" fontId="5" fillId="0" borderId="0" xfId="24" applyNumberFormat="1" applyFont="1" applyAlignment="1">
      <alignment vertical="center" wrapText="1"/>
    </xf>
    <xf numFmtId="4" fontId="3" fillId="0" borderId="1" xfId="24" applyNumberFormat="1" applyBorder="1" applyAlignment="1">
      <alignment vertical="top" wrapText="1"/>
    </xf>
    <xf numFmtId="4" fontId="3" fillId="0" borderId="0" xfId="24" applyNumberFormat="1" applyAlignment="1">
      <alignment vertical="top" wrapText="1"/>
    </xf>
    <xf numFmtId="4" fontId="3" fillId="0" borderId="2" xfId="24" applyNumberFormat="1" applyBorder="1" applyAlignment="1">
      <alignment vertical="top" wrapText="1"/>
    </xf>
    <xf numFmtId="4" fontId="8" fillId="0" borderId="0" xfId="24" applyNumberFormat="1" applyFont="1" applyAlignment="1">
      <alignment vertical="center" wrapText="1"/>
    </xf>
    <xf numFmtId="4" fontId="3" fillId="0" borderId="3" xfId="24" applyNumberFormat="1" applyBorder="1"/>
    <xf numFmtId="4" fontId="3" fillId="0" borderId="4" xfId="24" applyNumberFormat="1" applyBorder="1"/>
    <xf numFmtId="0" fontId="3" fillId="0" borderId="4" xfId="24" applyBorder="1"/>
    <xf numFmtId="4" fontId="3" fillId="0" borderId="5" xfId="24" applyNumberFormat="1" applyBorder="1"/>
    <xf numFmtId="49" fontId="8" fillId="0" borderId="0" xfId="24" applyNumberFormat="1" applyFont="1" applyAlignment="1">
      <alignment horizontal="right"/>
    </xf>
    <xf numFmtId="0" fontId="5" fillId="4" borderId="0" xfId="24" applyFont="1" applyFill="1" applyAlignment="1">
      <alignment horizontal="center" vertical="center"/>
    </xf>
    <xf numFmtId="0" fontId="5" fillId="0" borderId="0" xfId="24" applyFont="1" applyAlignment="1">
      <alignment vertical="center"/>
    </xf>
    <xf numFmtId="0" fontId="5" fillId="0" borderId="0" xfId="24" applyFont="1"/>
    <xf numFmtId="0" fontId="3" fillId="0" borderId="0" xfId="24" applyAlignment="1">
      <alignment vertical="center"/>
    </xf>
    <xf numFmtId="0" fontId="27" fillId="0" borderId="0" xfId="24" applyFont="1"/>
    <xf numFmtId="0" fontId="27" fillId="0" borderId="0" xfId="24" applyFont="1" applyAlignment="1">
      <alignment horizontal="center" vertical="center"/>
    </xf>
    <xf numFmtId="167" fontId="3" fillId="0" borderId="0" xfId="24" applyNumberFormat="1" applyAlignment="1">
      <alignment horizontal="center" vertical="center"/>
    </xf>
    <xf numFmtId="0" fontId="3" fillId="0" borderId="0" xfId="24" applyAlignment="1">
      <alignment horizontal="center" vertical="center"/>
    </xf>
    <xf numFmtId="167" fontId="12" fillId="0" borderId="0" xfId="24" applyNumberFormat="1" applyFont="1"/>
    <xf numFmtId="167" fontId="3" fillId="0" borderId="0" xfId="24" applyNumberFormat="1" applyAlignment="1">
      <alignment vertical="center"/>
    </xf>
    <xf numFmtId="0" fontId="3" fillId="0" borderId="0" xfId="24" applyAlignment="1">
      <alignment vertical="center" wrapText="1"/>
    </xf>
    <xf numFmtId="0" fontId="10" fillId="0" borderId="0" xfId="24" applyFont="1" applyAlignment="1">
      <alignment vertical="center" wrapText="1"/>
    </xf>
    <xf numFmtId="0" fontId="12" fillId="0" borderId="0" xfId="24" applyFont="1" applyAlignment="1">
      <alignment horizontal="right"/>
    </xf>
    <xf numFmtId="0" fontId="23" fillId="0" borderId="0" xfId="0" applyFont="1"/>
    <xf numFmtId="0" fontId="23" fillId="0" borderId="0" xfId="0" applyFont="1" applyAlignment="1">
      <alignment vertical="center"/>
    </xf>
    <xf numFmtId="4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5" fillId="0" borderId="2" xfId="0" applyNumberFormat="1" applyFont="1" applyBorder="1" applyAlignment="1">
      <alignment vertical="top"/>
    </xf>
    <xf numFmtId="4" fontId="3" fillId="0" borderId="0" xfId="0" applyNumberFormat="1" applyFont="1" applyAlignment="1">
      <alignment vertical="top"/>
    </xf>
    <xf numFmtId="4" fontId="3" fillId="0" borderId="18" xfId="0" applyNumberFormat="1" applyFont="1" applyBorder="1" applyAlignment="1">
      <alignment horizontal="center"/>
    </xf>
    <xf numFmtId="4" fontId="3" fillId="0" borderId="7" xfId="0" applyNumberFormat="1" applyFont="1" applyBorder="1"/>
    <xf numFmtId="4" fontId="3" fillId="0" borderId="0" xfId="0" applyNumberFormat="1" applyFont="1" applyAlignment="1">
      <alignment horizontal="center"/>
    </xf>
    <xf numFmtId="0" fontId="27" fillId="0" borderId="0" xfId="0" applyFont="1"/>
    <xf numFmtId="0" fontId="12" fillId="0" borderId="0" xfId="0" applyFont="1" applyAlignment="1">
      <alignment horizontal="right"/>
    </xf>
    <xf numFmtId="0" fontId="10" fillId="0" borderId="0" xfId="0" applyFont="1" applyAlignment="1">
      <alignment vertical="top"/>
    </xf>
    <xf numFmtId="0" fontId="10" fillId="0" borderId="16" xfId="20" applyFont="1" applyBorder="1"/>
    <xf numFmtId="0" fontId="3" fillId="0" borderId="19" xfId="20" applyBorder="1"/>
    <xf numFmtId="0" fontId="28" fillId="0" borderId="0" xfId="20" applyFont="1"/>
    <xf numFmtId="0" fontId="22" fillId="0" borderId="0" xfId="20" applyFont="1" applyAlignment="1">
      <alignment horizontal="center" vertical="center" wrapText="1"/>
    </xf>
    <xf numFmtId="0" fontId="22" fillId="0" borderId="0" xfId="20" applyFont="1" applyAlignment="1">
      <alignment horizontal="center" vertical="center"/>
    </xf>
    <xf numFmtId="4" fontId="22" fillId="0" borderId="0" xfId="20" applyNumberFormat="1" applyFont="1" applyAlignment="1">
      <alignment horizontal="center" vertical="center"/>
    </xf>
    <xf numFmtId="0" fontId="24" fillId="0" borderId="0" xfId="20" applyFont="1" applyAlignment="1">
      <alignment horizontal="center" vertical="center"/>
    </xf>
    <xf numFmtId="0" fontId="10" fillId="0" borderId="12" xfId="20" applyFont="1" applyBorder="1"/>
    <xf numFmtId="0" fontId="10" fillId="0" borderId="12" xfId="20" applyFont="1" applyBorder="1" applyAlignment="1">
      <alignment vertical="top"/>
    </xf>
    <xf numFmtId="0" fontId="10" fillId="0" borderId="1" xfId="20" applyFont="1" applyBorder="1" applyAlignment="1">
      <alignment horizontal="right" vertical="top"/>
    </xf>
    <xf numFmtId="0" fontId="10" fillId="0" borderId="2" xfId="20" applyFont="1" applyBorder="1" applyAlignment="1">
      <alignment horizontal="justify" vertical="top"/>
    </xf>
    <xf numFmtId="4" fontId="10" fillId="0" borderId="12" xfId="22" applyNumberFormat="1" applyFont="1" applyBorder="1" applyAlignment="1">
      <alignment horizontal="right" vertical="top"/>
    </xf>
    <xf numFmtId="0" fontId="10" fillId="0" borderId="12" xfId="20" applyFont="1" applyBorder="1" applyAlignment="1">
      <alignment horizontal="justify" vertical="top"/>
    </xf>
    <xf numFmtId="4" fontId="8" fillId="0" borderId="12" xfId="22" applyNumberFormat="1" applyFont="1" applyBorder="1" applyAlignment="1">
      <alignment horizontal="right" vertical="top"/>
    </xf>
    <xf numFmtId="0" fontId="10" fillId="0" borderId="1" xfId="20" applyFont="1" applyBorder="1" applyAlignment="1">
      <alignment vertical="top"/>
    </xf>
    <xf numFmtId="0" fontId="10" fillId="0" borderId="2" xfId="20" applyFont="1" applyBorder="1" applyAlignment="1">
      <alignment vertical="top" wrapText="1"/>
    </xf>
    <xf numFmtId="0" fontId="8" fillId="0" borderId="1" xfId="20" applyFont="1" applyBorder="1" applyAlignment="1">
      <alignment horizontal="left"/>
    </xf>
    <xf numFmtId="0" fontId="8" fillId="0" borderId="2" xfId="20" applyFont="1" applyBorder="1" applyAlignment="1">
      <alignment vertical="top" wrapText="1"/>
    </xf>
    <xf numFmtId="4" fontId="12" fillId="0" borderId="12" xfId="20" applyNumberFormat="1" applyFont="1" applyBorder="1"/>
    <xf numFmtId="0" fontId="12" fillId="0" borderId="12" xfId="20" applyFont="1" applyBorder="1"/>
    <xf numFmtId="0" fontId="12" fillId="0" borderId="1" xfId="20" applyFont="1" applyBorder="1"/>
    <xf numFmtId="0" fontId="12" fillId="0" borderId="2" xfId="20" applyFont="1" applyBorder="1"/>
    <xf numFmtId="4" fontId="12" fillId="0" borderId="0" xfId="20" applyNumberFormat="1" applyFont="1"/>
    <xf numFmtId="0" fontId="8" fillId="0" borderId="0" xfId="20" applyFont="1"/>
    <xf numFmtId="0" fontId="5" fillId="4" borderId="0" xfId="20" applyFont="1" applyFill="1" applyAlignment="1">
      <alignment vertical="center"/>
    </xf>
    <xf numFmtId="0" fontId="12" fillId="0" borderId="0" xfId="20" applyFont="1" applyAlignment="1">
      <alignment horizontal="right"/>
    </xf>
    <xf numFmtId="0" fontId="21" fillId="0" borderId="0" xfId="20" applyFont="1"/>
    <xf numFmtId="0" fontId="3" fillId="0" borderId="21" xfId="20" applyBorder="1"/>
    <xf numFmtId="0" fontId="3" fillId="0" borderId="23" xfId="20" applyBorder="1"/>
    <xf numFmtId="0" fontId="8" fillId="0" borderId="0" xfId="20" applyFont="1" applyAlignment="1">
      <alignment horizontal="right"/>
    </xf>
    <xf numFmtId="0" fontId="12" fillId="0" borderId="0" xfId="20" applyFont="1" applyAlignment="1">
      <alignment vertical="top"/>
    </xf>
    <xf numFmtId="0" fontId="3" fillId="0" borderId="21" xfId="23" applyBorder="1"/>
    <xf numFmtId="0" fontId="3" fillId="0" borderId="22" xfId="23" applyBorder="1"/>
    <xf numFmtId="4" fontId="13" fillId="0" borderId="12" xfId="19" applyNumberFormat="1" applyFont="1" applyFill="1" applyBorder="1" applyAlignment="1">
      <alignment horizontal="right" vertical="top"/>
    </xf>
    <xf numFmtId="4" fontId="8" fillId="0" borderId="1" xfId="0" applyNumberFormat="1" applyFont="1" applyBorder="1" applyAlignment="1">
      <alignment horizontal="right" vertical="top"/>
    </xf>
    <xf numFmtId="167" fontId="10" fillId="0" borderId="0" xfId="0" applyNumberFormat="1" applyFont="1" applyAlignment="1">
      <alignment vertical="top"/>
    </xf>
    <xf numFmtId="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horizontal="justify" vertical="top"/>
    </xf>
    <xf numFmtId="4" fontId="3" fillId="0" borderId="24" xfId="0" applyNumberFormat="1" applyFont="1" applyBorder="1" applyAlignment="1">
      <alignment vertical="top"/>
    </xf>
    <xf numFmtId="4" fontId="8" fillId="5" borderId="1" xfId="0" applyNumberFormat="1" applyFont="1" applyFill="1" applyBorder="1" applyAlignment="1">
      <alignment vertical="top"/>
    </xf>
    <xf numFmtId="4" fontId="14" fillId="5" borderId="12" xfId="19" applyNumberFormat="1" applyFont="1" applyFill="1" applyBorder="1" applyAlignment="1">
      <alignment horizontal="right" vertical="top"/>
    </xf>
    <xf numFmtId="4" fontId="10" fillId="0" borderId="20" xfId="20" applyNumberFormat="1" applyFont="1" applyBorder="1" applyAlignment="1">
      <alignment vertical="top"/>
    </xf>
    <xf numFmtId="0" fontId="10" fillId="0" borderId="2" xfId="23" applyFont="1" applyBorder="1" applyAlignment="1">
      <alignment horizontal="justify" vertical="top"/>
    </xf>
    <xf numFmtId="4" fontId="22" fillId="0" borderId="0" xfId="24" applyNumberFormat="1" applyFont="1" applyAlignment="1">
      <alignment horizontal="right" vertical="center"/>
    </xf>
    <xf numFmtId="0" fontId="22" fillId="0" borderId="24" xfId="20" applyFont="1" applyBorder="1" applyAlignment="1">
      <alignment horizontal="center" vertical="center" wrapText="1"/>
    </xf>
    <xf numFmtId="0" fontId="22" fillId="0" borderId="24" xfId="20" applyFont="1" applyBorder="1" applyAlignment="1">
      <alignment horizontal="center" vertical="center"/>
    </xf>
    <xf numFmtId="4" fontId="22" fillId="0" borderId="24" xfId="20" applyNumberFormat="1" applyFont="1" applyBorder="1" applyAlignment="1">
      <alignment horizontal="center" vertical="center"/>
    </xf>
    <xf numFmtId="0" fontId="24" fillId="0" borderId="24" xfId="20" applyFont="1" applyBorder="1" applyAlignment="1">
      <alignment horizontal="center" vertical="center"/>
    </xf>
    <xf numFmtId="0" fontId="22" fillId="0" borderId="25" xfId="20" applyFont="1" applyBorder="1" applyAlignment="1">
      <alignment horizontal="center" vertical="center" wrapText="1"/>
    </xf>
    <xf numFmtId="0" fontId="24" fillId="0" borderId="2" xfId="20" applyFont="1" applyBorder="1" applyAlignment="1">
      <alignment horizontal="center" vertical="center"/>
    </xf>
    <xf numFmtId="0" fontId="22" fillId="0" borderId="2" xfId="20" applyFont="1" applyBorder="1" applyAlignment="1">
      <alignment horizontal="center" vertical="center" wrapText="1"/>
    </xf>
    <xf numFmtId="4" fontId="12" fillId="0" borderId="20" xfId="20" applyNumberFormat="1" applyFont="1" applyBorder="1"/>
    <xf numFmtId="0" fontId="12" fillId="0" borderId="20" xfId="20" applyFont="1" applyBorder="1"/>
    <xf numFmtId="0" fontId="3" fillId="0" borderId="20" xfId="20" applyBorder="1"/>
    <xf numFmtId="4" fontId="22" fillId="0" borderId="2" xfId="20" applyNumberFormat="1" applyFont="1" applyBorder="1" applyAlignment="1">
      <alignment horizontal="center" vertical="center"/>
    </xf>
    <xf numFmtId="4" fontId="3" fillId="0" borderId="20" xfId="20" applyNumberFormat="1" applyBorder="1"/>
    <xf numFmtId="4" fontId="8" fillId="0" borderId="12" xfId="22" applyNumberFormat="1" applyFont="1" applyFill="1" applyBorder="1" applyAlignment="1">
      <alignment horizontal="right"/>
    </xf>
    <xf numFmtId="0" fontId="10" fillId="0" borderId="12" xfId="20" applyFont="1" applyBorder="1" applyAlignment="1">
      <alignment horizontal="justify"/>
    </xf>
    <xf numFmtId="0" fontId="3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5" fillId="3" borderId="0" xfId="12" applyFont="1" applyFill="1" applyAlignment="1">
      <alignment horizontal="center" vertical="center"/>
    </xf>
    <xf numFmtId="0" fontId="19" fillId="3" borderId="0" xfId="12" applyFont="1" applyFill="1" applyAlignment="1">
      <alignment horizontal="center" vertical="center"/>
    </xf>
    <xf numFmtId="0" fontId="8" fillId="5" borderId="27" xfId="12" applyFont="1" applyFill="1" applyBorder="1" applyAlignment="1">
      <alignment horizontal="center" vertical="center"/>
    </xf>
    <xf numFmtId="4" fontId="8" fillId="5" borderId="27" xfId="15" applyNumberFormat="1" applyFont="1" applyFill="1" applyBorder="1" applyAlignment="1">
      <alignment horizontal="center" vertical="center" wrapText="1"/>
    </xf>
    <xf numFmtId="4" fontId="8" fillId="5" borderId="27" xfId="15" applyNumberFormat="1" applyFont="1" applyFill="1" applyBorder="1" applyAlignment="1">
      <alignment horizontal="center" vertical="center"/>
    </xf>
    <xf numFmtId="4" fontId="5" fillId="5" borderId="13" xfId="26" applyNumberFormat="1" applyFont="1" applyFill="1" applyBorder="1" applyAlignment="1">
      <alignment horizontal="right" vertical="center"/>
    </xf>
    <xf numFmtId="0" fontId="8" fillId="7" borderId="11" xfId="21" applyFont="1" applyFill="1" applyBorder="1" applyAlignment="1">
      <alignment horizontal="center" vertical="center" wrapText="1"/>
    </xf>
    <xf numFmtId="168" fontId="8" fillId="7" borderId="11" xfId="21" applyNumberFormat="1" applyFont="1" applyFill="1" applyBorder="1" applyAlignment="1">
      <alignment horizontal="center" vertical="center" wrapText="1"/>
    </xf>
    <xf numFmtId="4" fontId="8" fillId="5" borderId="24" xfId="26" applyNumberFormat="1" applyFont="1" applyFill="1" applyBorder="1" applyAlignment="1">
      <alignment horizontal="right" vertical="center"/>
    </xf>
    <xf numFmtId="49" fontId="8" fillId="5" borderId="27" xfId="23" applyNumberFormat="1" applyFont="1" applyFill="1" applyBorder="1" applyAlignment="1">
      <alignment horizontal="center" vertical="center"/>
    </xf>
    <xf numFmtId="171" fontId="8" fillId="5" borderId="27" xfId="23" applyNumberFormat="1" applyFont="1" applyFill="1" applyBorder="1" applyAlignment="1">
      <alignment horizontal="center" vertical="center"/>
    </xf>
    <xf numFmtId="49" fontId="10" fillId="5" borderId="27" xfId="23" applyNumberFormat="1" applyFont="1" applyFill="1" applyBorder="1" applyAlignment="1">
      <alignment horizontal="center" vertical="center" wrapText="1"/>
    </xf>
    <xf numFmtId="4" fontId="8" fillId="5" borderId="27" xfId="24" applyNumberFormat="1" applyFont="1" applyFill="1" applyBorder="1" applyAlignment="1">
      <alignment horizontal="center" vertical="center"/>
    </xf>
    <xf numFmtId="4" fontId="8" fillId="5" borderId="27" xfId="24" applyNumberFormat="1" applyFont="1" applyFill="1" applyBorder="1" applyAlignment="1">
      <alignment horizontal="center" vertical="center" wrapText="1"/>
    </xf>
    <xf numFmtId="49" fontId="8" fillId="5" borderId="27" xfId="24" applyNumberFormat="1" applyFont="1" applyFill="1" applyBorder="1" applyAlignment="1">
      <alignment horizontal="center" vertical="center"/>
    </xf>
    <xf numFmtId="49" fontId="8" fillId="5" borderId="27" xfId="24" applyNumberFormat="1" applyFont="1" applyFill="1" applyBorder="1" applyAlignment="1">
      <alignment horizontal="center" vertical="center" wrapText="1"/>
    </xf>
    <xf numFmtId="4" fontId="5" fillId="5" borderId="24" xfId="26" applyNumberFormat="1" applyFont="1" applyFill="1" applyBorder="1" applyAlignment="1">
      <alignment horizontal="right" vertical="center"/>
    </xf>
    <xf numFmtId="0" fontId="5" fillId="5" borderId="27" xfId="0" applyFont="1" applyFill="1" applyBorder="1" applyAlignment="1">
      <alignment horizontal="center" vertical="center" wrapText="1"/>
    </xf>
    <xf numFmtId="49" fontId="8" fillId="5" borderId="27" xfId="0" applyNumberFormat="1" applyFont="1" applyFill="1" applyBorder="1" applyAlignment="1">
      <alignment horizontal="center" vertical="center"/>
    </xf>
    <xf numFmtId="4" fontId="5" fillId="5" borderId="20" xfId="26" applyNumberFormat="1" applyFont="1" applyFill="1" applyBorder="1" applyAlignment="1">
      <alignment horizontal="right" vertical="center"/>
    </xf>
    <xf numFmtId="0" fontId="8" fillId="5" borderId="11" xfId="20" applyFont="1" applyFill="1" applyBorder="1" applyAlignment="1">
      <alignment horizontal="center" vertical="center" wrapText="1"/>
    </xf>
    <xf numFmtId="0" fontId="8" fillId="5" borderId="11" xfId="20" applyFont="1" applyFill="1" applyBorder="1" applyAlignment="1">
      <alignment horizontal="center" vertical="center"/>
    </xf>
    <xf numFmtId="4" fontId="8" fillId="5" borderId="11" xfId="20" applyNumberFormat="1" applyFont="1" applyFill="1" applyBorder="1" applyAlignment="1">
      <alignment horizontal="center" vertical="center"/>
    </xf>
    <xf numFmtId="0" fontId="3" fillId="3" borderId="0" xfId="20" applyFill="1" applyAlignment="1">
      <alignment horizontal="center" vertical="center"/>
    </xf>
    <xf numFmtId="0" fontId="10" fillId="3" borderId="0" xfId="20" applyFont="1" applyFill="1" applyAlignment="1">
      <alignment horizontal="center" vertical="center"/>
    </xf>
    <xf numFmtId="0" fontId="4" fillId="0" borderId="0" xfId="12" applyFont="1" applyBorder="1"/>
    <xf numFmtId="0" fontId="15" fillId="0" borderId="0" xfId="13" applyFont="1" applyBorder="1"/>
    <xf numFmtId="4" fontId="15" fillId="0" borderId="0" xfId="13" applyNumberFormat="1" applyFont="1" applyBorder="1"/>
    <xf numFmtId="166" fontId="15" fillId="0" borderId="0" xfId="13" applyNumberFormat="1" applyFont="1" applyBorder="1"/>
    <xf numFmtId="49" fontId="15" fillId="0" borderId="0" xfId="13" applyNumberFormat="1" applyFont="1" applyBorder="1" applyAlignment="1">
      <alignment horizontal="center"/>
    </xf>
    <xf numFmtId="0" fontId="17" fillId="0" borderId="0" xfId="11" applyFont="1" applyFill="1" applyAlignment="1">
      <alignment horizontal="right" vertical="top"/>
    </xf>
    <xf numFmtId="0" fontId="17" fillId="0" borderId="0" xfId="11" applyFont="1" applyBorder="1" applyAlignment="1">
      <alignment horizontal="right"/>
    </xf>
    <xf numFmtId="0" fontId="3" fillId="0" borderId="0" xfId="0" applyFont="1" applyBorder="1"/>
    <xf numFmtId="4" fontId="3" fillId="0" borderId="0" xfId="0" applyNumberFormat="1" applyFont="1" applyBorder="1"/>
    <xf numFmtId="4" fontId="3" fillId="0" borderId="0" xfId="0" applyNumberFormat="1" applyFont="1" applyBorder="1" applyAlignment="1"/>
    <xf numFmtId="4" fontId="8" fillId="0" borderId="25" xfId="20" applyNumberFormat="1" applyFont="1" applyFill="1" applyBorder="1" applyAlignment="1">
      <alignment horizontal="justify" vertical="top" wrapText="1"/>
    </xf>
    <xf numFmtId="169" fontId="8" fillId="0" borderId="0" xfId="20" applyNumberFormat="1" applyFont="1" applyFill="1" applyBorder="1" applyAlignment="1">
      <alignment horizontal="justify" vertical="top" wrapText="1"/>
    </xf>
    <xf numFmtId="4" fontId="10" fillId="0" borderId="25" xfId="20" applyNumberFormat="1" applyFont="1" applyFill="1" applyBorder="1" applyAlignment="1">
      <alignment horizontal="justify" vertical="top" wrapText="1"/>
    </xf>
    <xf numFmtId="169" fontId="10" fillId="0" borderId="0" xfId="20" applyNumberFormat="1" applyFont="1" applyFill="1" applyBorder="1" applyAlignment="1">
      <alignment horizontal="justify" vertical="top" wrapText="1"/>
    </xf>
    <xf numFmtId="169" fontId="10" fillId="0" borderId="0" xfId="20" applyNumberFormat="1" applyFont="1" applyFill="1" applyBorder="1" applyAlignment="1">
      <alignment horizontal="left" vertical="top" wrapText="1"/>
    </xf>
    <xf numFmtId="4" fontId="10" fillId="0" borderId="2" xfId="20" applyNumberFormat="1" applyFont="1" applyFill="1" applyBorder="1" applyAlignment="1">
      <alignment horizontal="justify" vertical="top" wrapText="1"/>
    </xf>
    <xf numFmtId="0" fontId="10" fillId="0" borderId="0" xfId="20" applyNumberFormat="1" applyFont="1" applyFill="1" applyBorder="1" applyAlignment="1">
      <alignment horizontal="left" vertical="top" wrapText="1"/>
    </xf>
    <xf numFmtId="4" fontId="8" fillId="0" borderId="24" xfId="20" applyNumberFormat="1" applyFont="1" applyFill="1" applyBorder="1" applyAlignment="1">
      <alignment vertical="top"/>
    </xf>
    <xf numFmtId="4" fontId="10" fillId="0" borderId="24" xfId="20" applyNumberFormat="1" applyFont="1" applyFill="1" applyBorder="1" applyAlignment="1">
      <alignment vertical="top"/>
    </xf>
    <xf numFmtId="170" fontId="10" fillId="0" borderId="0" xfId="20" applyNumberFormat="1" applyFont="1" applyFill="1" applyBorder="1" applyAlignment="1">
      <alignment horizontal="left" vertical="top" wrapText="1"/>
    </xf>
    <xf numFmtId="4" fontId="10" fillId="0" borderId="2" xfId="20" applyNumberFormat="1" applyFont="1" applyFill="1" applyBorder="1" applyAlignment="1">
      <alignment horizontal="justify" vertical="top"/>
    </xf>
    <xf numFmtId="4" fontId="10" fillId="0" borderId="24" xfId="22" applyNumberFormat="1" applyFont="1" applyFill="1" applyBorder="1" applyAlignment="1">
      <alignment horizontal="right" vertical="top"/>
    </xf>
    <xf numFmtId="4" fontId="10" fillId="0" borderId="25" xfId="20" applyNumberFormat="1" applyFont="1" applyFill="1" applyBorder="1" applyAlignment="1">
      <alignment horizontal="justify" vertical="top"/>
    </xf>
    <xf numFmtId="4" fontId="5" fillId="0" borderId="0" xfId="20" applyNumberFormat="1" applyFont="1" applyBorder="1" applyAlignment="1">
      <alignment horizontal="center"/>
    </xf>
    <xf numFmtId="4" fontId="3" fillId="0" borderId="0" xfId="20" applyNumberFormat="1" applyFont="1"/>
    <xf numFmtId="4" fontId="3" fillId="0" borderId="0" xfId="20" applyNumberFormat="1" applyFont="1" applyBorder="1"/>
    <xf numFmtId="4" fontId="8" fillId="5" borderId="24" xfId="20" applyNumberFormat="1" applyFont="1" applyFill="1" applyBorder="1" applyAlignment="1">
      <alignment vertical="justify"/>
    </xf>
    <xf numFmtId="0" fontId="10" fillId="0" borderId="25" xfId="23" applyFont="1" applyFill="1" applyBorder="1" applyAlignment="1">
      <alignment horizontal="center" vertical="justify"/>
    </xf>
    <xf numFmtId="0" fontId="10" fillId="0" borderId="0" xfId="23" applyFont="1" applyFill="1" applyBorder="1" applyAlignment="1">
      <alignment horizontal="center" vertical="justify"/>
    </xf>
    <xf numFmtId="0" fontId="10" fillId="0" borderId="2" xfId="23" applyFont="1" applyFill="1" applyBorder="1" applyAlignment="1">
      <alignment vertical="justify"/>
    </xf>
    <xf numFmtId="4" fontId="10" fillId="0" borderId="24" xfId="20" applyNumberFormat="1" applyFont="1" applyFill="1" applyBorder="1" applyAlignment="1">
      <alignment vertical="justify"/>
    </xf>
    <xf numFmtId="0" fontId="10" fillId="0" borderId="25" xfId="20" applyFont="1" applyBorder="1" applyAlignment="1">
      <alignment horizontal="center" vertical="justify"/>
    </xf>
    <xf numFmtId="0" fontId="10" fillId="0" borderId="0" xfId="20" applyFont="1" applyBorder="1" applyAlignment="1">
      <alignment horizontal="center" vertical="justify"/>
    </xf>
    <xf numFmtId="0" fontId="10" fillId="0" borderId="2" xfId="20" applyFont="1" applyBorder="1" applyAlignment="1">
      <alignment horizontal="center" vertical="justify"/>
    </xf>
    <xf numFmtId="0" fontId="8" fillId="0" borderId="25" xfId="20" applyFont="1" applyFill="1" applyBorder="1" applyAlignment="1">
      <alignment horizontal="center" vertical="justify"/>
    </xf>
    <xf numFmtId="0" fontId="8" fillId="0" borderId="0" xfId="20" applyFont="1" applyFill="1" applyBorder="1" applyAlignment="1">
      <alignment horizontal="center" vertical="justify"/>
    </xf>
    <xf numFmtId="0" fontId="8" fillId="0" borderId="2" xfId="20" applyFont="1" applyFill="1" applyBorder="1" applyAlignment="1">
      <alignment horizontal="center" vertical="justify"/>
    </xf>
    <xf numFmtId="4" fontId="8" fillId="0" borderId="24" xfId="20" applyNumberFormat="1" applyFont="1" applyFill="1" applyBorder="1" applyAlignment="1">
      <alignment vertical="justify"/>
    </xf>
    <xf numFmtId="0" fontId="10" fillId="0" borderId="25" xfId="23" applyFont="1" applyBorder="1" applyAlignment="1">
      <alignment horizontal="left" vertical="top"/>
    </xf>
    <xf numFmtId="0" fontId="10" fillId="0" borderId="25" xfId="20" applyFont="1" applyBorder="1" applyAlignment="1">
      <alignment horizontal="justify" vertical="top"/>
    </xf>
    <xf numFmtId="0" fontId="22" fillId="0" borderId="0" xfId="23" applyFont="1" applyBorder="1" applyAlignment="1">
      <alignment horizontal="center" vertical="center"/>
    </xf>
    <xf numFmtId="49" fontId="22" fillId="0" borderId="0" xfId="23" applyNumberFormat="1" applyFont="1" applyBorder="1" applyAlignment="1">
      <alignment horizontal="center" vertical="center"/>
    </xf>
    <xf numFmtId="171" fontId="23" fillId="0" borderId="0" xfId="23" applyNumberFormat="1" applyFont="1" applyBorder="1" applyAlignment="1">
      <alignment horizontal="center" vertical="center" wrapText="1"/>
    </xf>
    <xf numFmtId="0" fontId="8" fillId="0" borderId="25" xfId="23" applyFont="1" applyBorder="1" applyAlignment="1">
      <alignment horizontal="center"/>
    </xf>
    <xf numFmtId="0" fontId="8" fillId="0" borderId="0" xfId="23" applyFont="1" applyBorder="1" applyAlignment="1">
      <alignment horizontal="center"/>
    </xf>
    <xf numFmtId="4" fontId="8" fillId="0" borderId="24" xfId="20" applyNumberFormat="1" applyFont="1" applyBorder="1" applyAlignment="1">
      <alignment vertical="top"/>
    </xf>
    <xf numFmtId="0" fontId="10" fillId="0" borderId="0" xfId="23" applyFont="1" applyBorder="1" applyAlignment="1">
      <alignment vertical="top"/>
    </xf>
    <xf numFmtId="0" fontId="10" fillId="0" borderId="21" xfId="20" applyFont="1" applyBorder="1" applyAlignment="1">
      <alignment horizontal="justify" vertical="top"/>
    </xf>
    <xf numFmtId="170" fontId="10" fillId="0" borderId="22" xfId="20" applyNumberFormat="1" applyFont="1" applyBorder="1" applyAlignment="1">
      <alignment horizontal="left" vertical="top" wrapText="1"/>
    </xf>
    <xf numFmtId="4" fontId="10" fillId="0" borderId="23" xfId="20" applyNumberFormat="1" applyFont="1" applyBorder="1" applyAlignment="1">
      <alignment horizontal="justify" vertical="top"/>
    </xf>
    <xf numFmtId="4" fontId="10" fillId="0" borderId="20" xfId="20" applyNumberFormat="1" applyFont="1" applyFill="1" applyBorder="1" applyAlignment="1">
      <alignment vertical="justify"/>
    </xf>
    <xf numFmtId="171" fontId="5" fillId="0" borderId="0" xfId="23" applyNumberFormat="1" applyFont="1"/>
    <xf numFmtId="0" fontId="10" fillId="0" borderId="0" xfId="23" applyFont="1" applyFill="1" applyBorder="1" applyAlignment="1">
      <alignment vertical="top"/>
    </xf>
    <xf numFmtId="0" fontId="10" fillId="0" borderId="2" xfId="23" applyFont="1" applyFill="1" applyBorder="1" applyAlignment="1">
      <alignment vertical="top"/>
    </xf>
    <xf numFmtId="4" fontId="10" fillId="0" borderId="24" xfId="20" applyNumberFormat="1" applyFont="1" applyFill="1" applyBorder="1" applyAlignment="1"/>
    <xf numFmtId="4" fontId="10" fillId="0" borderId="24" xfId="20" applyNumberFormat="1" applyFont="1" applyFill="1" applyBorder="1"/>
    <xf numFmtId="0" fontId="8" fillId="0" borderId="0" xfId="20" applyFont="1" applyFill="1" applyBorder="1" applyAlignment="1">
      <alignment horizontal="left"/>
    </xf>
    <xf numFmtId="0" fontId="8" fillId="0" borderId="2" xfId="20" applyFont="1" applyFill="1" applyBorder="1" applyAlignment="1">
      <alignment horizontal="left"/>
    </xf>
    <xf numFmtId="0" fontId="10" fillId="0" borderId="2" xfId="23" applyFont="1" applyFill="1" applyBorder="1" applyAlignment="1">
      <alignment horizontal="justify" vertical="center"/>
    </xf>
    <xf numFmtId="4" fontId="10" fillId="0" borderId="0" xfId="20" applyNumberFormat="1" applyFont="1" applyFill="1" applyBorder="1" applyAlignment="1">
      <alignment horizontal="justify" vertical="top"/>
    </xf>
    <xf numFmtId="0" fontId="10" fillId="0" borderId="25" xfId="20" applyFont="1" applyBorder="1" applyAlignment="1">
      <alignment horizontal="justify"/>
    </xf>
    <xf numFmtId="0" fontId="10" fillId="0" borderId="0" xfId="20" applyFont="1" applyBorder="1" applyAlignment="1">
      <alignment horizontal="justify"/>
    </xf>
    <xf numFmtId="0" fontId="3" fillId="0" borderId="25" xfId="23" applyBorder="1"/>
    <xf numFmtId="0" fontId="22" fillId="0" borderId="25" xfId="23" applyFont="1" applyBorder="1" applyAlignment="1">
      <alignment horizontal="center" vertical="center"/>
    </xf>
    <xf numFmtId="4" fontId="8" fillId="5" borderId="24" xfId="20" applyNumberFormat="1" applyFont="1" applyFill="1" applyBorder="1"/>
    <xf numFmtId="4" fontId="10" fillId="0" borderId="24" xfId="20" applyNumberFormat="1" applyFont="1" applyBorder="1"/>
    <xf numFmtId="164" fontId="3" fillId="0" borderId="22" xfId="23" applyNumberFormat="1" applyBorder="1"/>
    <xf numFmtId="49" fontId="3" fillId="0" borderId="10" xfId="0" applyNumberFormat="1" applyFont="1" applyFill="1" applyBorder="1" applyAlignment="1">
      <alignment horizontal="center" vertical="top"/>
    </xf>
    <xf numFmtId="4" fontId="3" fillId="0" borderId="10" xfId="0" applyNumberFormat="1" applyFont="1" applyFill="1" applyBorder="1" applyAlignment="1">
      <alignment vertical="top"/>
    </xf>
    <xf numFmtId="4" fontId="3" fillId="0" borderId="24" xfId="0" applyNumberFormat="1" applyFont="1" applyFill="1" applyBorder="1" applyAlignment="1">
      <alignment vertical="top"/>
    </xf>
    <xf numFmtId="4" fontId="3" fillId="0" borderId="2" xfId="0" applyNumberFormat="1" applyFont="1" applyFill="1" applyBorder="1" applyAlignment="1">
      <alignment horizontal="justify" vertical="top"/>
    </xf>
    <xf numFmtId="0" fontId="3" fillId="0" borderId="2" xfId="0" applyFont="1" applyFill="1" applyBorder="1" applyAlignment="1">
      <alignment horizontal="justify" vertical="top" wrapText="1"/>
    </xf>
    <xf numFmtId="4" fontId="5" fillId="0" borderId="2" xfId="0" applyNumberFormat="1" applyFont="1" applyFill="1" applyBorder="1" applyAlignment="1">
      <alignment horizontal="justify" vertical="center"/>
    </xf>
    <xf numFmtId="4" fontId="3" fillId="0" borderId="10" xfId="0" applyNumberFormat="1" applyFont="1" applyFill="1" applyBorder="1" applyAlignment="1">
      <alignment horizontal="justify" vertical="top"/>
    </xf>
    <xf numFmtId="0" fontId="3" fillId="0" borderId="2" xfId="0" applyFont="1" applyFill="1" applyBorder="1" applyAlignment="1">
      <alignment horizontal="justify" vertical="top"/>
    </xf>
    <xf numFmtId="0" fontId="3" fillId="0" borderId="2" xfId="0" applyFont="1" applyFill="1" applyBorder="1" applyAlignment="1">
      <alignment horizontal="justify"/>
    </xf>
    <xf numFmtId="4" fontId="5" fillId="0" borderId="2" xfId="0" applyNumberFormat="1" applyFont="1" applyFill="1" applyBorder="1" applyAlignment="1">
      <alignment horizontal="justify" vertical="top"/>
    </xf>
    <xf numFmtId="49" fontId="3" fillId="0" borderId="9" xfId="0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Border="1" applyAlignment="1">
      <alignment horizontal="center"/>
    </xf>
    <xf numFmtId="4" fontId="8" fillId="0" borderId="24" xfId="22" applyNumberFormat="1" applyFont="1" applyBorder="1" applyAlignment="1">
      <alignment horizontal="right" vertical="top"/>
    </xf>
    <xf numFmtId="0" fontId="10" fillId="0" borderId="25" xfId="20" applyFont="1" applyBorder="1" applyAlignment="1">
      <alignment vertical="top"/>
    </xf>
    <xf numFmtId="4" fontId="10" fillId="0" borderId="24" xfId="22" applyNumberFormat="1" applyFont="1" applyBorder="1" applyAlignment="1">
      <alignment horizontal="right" vertical="top"/>
    </xf>
    <xf numFmtId="0" fontId="10" fillId="0" borderId="25" xfId="20" applyFont="1" applyBorder="1" applyAlignment="1">
      <alignment horizontal="right" vertical="top"/>
    </xf>
    <xf numFmtId="4" fontId="10" fillId="0" borderId="24" xfId="20" applyNumberFormat="1" applyFont="1" applyBorder="1" applyAlignment="1">
      <alignment horizontal="justify" vertical="top"/>
    </xf>
    <xf numFmtId="0" fontId="10" fillId="0" borderId="24" xfId="20" applyFont="1" applyBorder="1" applyAlignment="1">
      <alignment horizontal="justify" vertical="top"/>
    </xf>
    <xf numFmtId="0" fontId="10" fillId="0" borderId="24" xfId="20" applyFont="1" applyBorder="1" applyAlignment="1">
      <alignment horizontal="center" vertical="top" wrapText="1"/>
    </xf>
    <xf numFmtId="0" fontId="10" fillId="0" borderId="24" xfId="20" applyFont="1" applyBorder="1" applyAlignment="1">
      <alignment vertical="top"/>
    </xf>
    <xf numFmtId="4" fontId="10" fillId="0" borderId="24" xfId="20" applyNumberFormat="1" applyFont="1" applyBorder="1" applyAlignment="1">
      <alignment vertical="top"/>
    </xf>
    <xf numFmtId="0" fontId="5" fillId="0" borderId="0" xfId="20" applyFont="1" applyAlignment="1"/>
    <xf numFmtId="0" fontId="3" fillId="0" borderId="0" xfId="20" applyFont="1"/>
    <xf numFmtId="4" fontId="12" fillId="0" borderId="0" xfId="20" applyNumberFormat="1" applyFont="1" applyBorder="1"/>
    <xf numFmtId="0" fontId="10" fillId="0" borderId="24" xfId="20" applyFont="1" applyBorder="1"/>
    <xf numFmtId="4" fontId="8" fillId="0" borderId="24" xfId="20" applyNumberFormat="1" applyFont="1" applyBorder="1"/>
    <xf numFmtId="4" fontId="8" fillId="0" borderId="24" xfId="22" applyNumberFormat="1" applyFont="1" applyFill="1" applyBorder="1" applyAlignment="1">
      <alignment horizontal="right" vertical="top"/>
    </xf>
    <xf numFmtId="4" fontId="10" fillId="0" borderId="24" xfId="22" applyNumberFormat="1" applyFont="1" applyFill="1" applyBorder="1" applyAlignment="1">
      <alignment horizontal="justify" vertical="justify" wrapText="1"/>
    </xf>
    <xf numFmtId="0" fontId="3" fillId="0" borderId="0" xfId="20" applyFont="1" applyBorder="1" applyAlignment="1">
      <alignment horizontal="center"/>
    </xf>
    <xf numFmtId="4" fontId="2" fillId="0" borderId="32" xfId="0" applyNumberFormat="1" applyFont="1" applyBorder="1" applyAlignment="1">
      <alignment vertical="center"/>
    </xf>
    <xf numFmtId="4" fontId="2" fillId="0" borderId="25" xfId="0" applyNumberFormat="1" applyFont="1" applyBorder="1" applyAlignment="1">
      <alignment horizontal="center" vertical="center"/>
    </xf>
    <xf numFmtId="4" fontId="20" fillId="0" borderId="2" xfId="15" applyNumberFormat="1" applyFont="1" applyFill="1" applyBorder="1" applyAlignment="1">
      <alignment horizontal="center" vertical="center"/>
    </xf>
    <xf numFmtId="4" fontId="3" fillId="0" borderId="25" xfId="0" applyNumberFormat="1" applyFont="1" applyBorder="1"/>
    <xf numFmtId="165" fontId="13" fillId="0" borderId="2" xfId="19" applyNumberFormat="1" applyFont="1" applyFill="1" applyBorder="1" applyAlignment="1">
      <alignment horizontal="right" vertical="top"/>
    </xf>
    <xf numFmtId="4" fontId="5" fillId="0" borderId="25" xfId="0" applyNumberFormat="1" applyFont="1" applyBorder="1" applyAlignment="1">
      <alignment horizontal="center"/>
    </xf>
    <xf numFmtId="165" fontId="14" fillId="0" borderId="2" xfId="19" applyNumberFormat="1" applyFont="1" applyFill="1" applyBorder="1" applyAlignment="1">
      <alignment horizontal="right" vertical="top"/>
    </xf>
    <xf numFmtId="4" fontId="3" fillId="0" borderId="25" xfId="0" applyNumberFormat="1" applyFont="1" applyBorder="1" applyAlignment="1">
      <alignment vertical="center"/>
    </xf>
    <xf numFmtId="49" fontId="8" fillId="0" borderId="2" xfId="0" applyNumberFormat="1" applyFont="1" applyBorder="1" applyAlignment="1">
      <alignment horizontal="right"/>
    </xf>
    <xf numFmtId="4" fontId="3" fillId="0" borderId="2" xfId="0" applyNumberFormat="1" applyFont="1" applyBorder="1"/>
    <xf numFmtId="4" fontId="3" fillId="0" borderId="21" xfId="0" applyNumberFormat="1" applyFont="1" applyBorder="1"/>
    <xf numFmtId="4" fontId="3" fillId="0" borderId="22" xfId="0" applyNumberFormat="1" applyFont="1" applyBorder="1"/>
    <xf numFmtId="4" fontId="3" fillId="0" borderId="23" xfId="0" applyNumberFormat="1" applyFont="1" applyBorder="1"/>
    <xf numFmtId="4" fontId="8" fillId="0" borderId="0" xfId="22" applyNumberFormat="1" applyFont="1" applyFill="1" applyBorder="1" applyAlignment="1">
      <alignment horizontal="right" vertical="top"/>
    </xf>
    <xf numFmtId="0" fontId="10" fillId="0" borderId="0" xfId="20" applyFont="1" applyBorder="1" applyAlignment="1">
      <alignment horizontal="justify" vertical="top"/>
    </xf>
    <xf numFmtId="170" fontId="10" fillId="0" borderId="0" xfId="20" applyNumberFormat="1" applyFont="1" applyBorder="1" applyAlignment="1">
      <alignment horizontal="left" vertical="top" wrapText="1"/>
    </xf>
    <xf numFmtId="4" fontId="10" fillId="0" borderId="0" xfId="20" applyNumberFormat="1" applyFont="1" applyBorder="1" applyAlignment="1">
      <alignment horizontal="justify" vertical="top"/>
    </xf>
    <xf numFmtId="4" fontId="10" fillId="0" borderId="0" xfId="20" applyNumberFormat="1" applyFont="1" applyFill="1" applyBorder="1" applyAlignment="1">
      <alignment vertical="justify"/>
    </xf>
    <xf numFmtId="0" fontId="3" fillId="0" borderId="0" xfId="23" applyBorder="1"/>
    <xf numFmtId="164" fontId="3" fillId="0" borderId="0" xfId="23" applyNumberFormat="1" applyBorder="1"/>
    <xf numFmtId="4" fontId="5" fillId="0" borderId="33" xfId="26" applyNumberFormat="1" applyFont="1" applyBorder="1" applyAlignment="1">
      <alignment horizontal="right" vertical="center"/>
    </xf>
    <xf numFmtId="4" fontId="5" fillId="0" borderId="8" xfId="26" applyNumberFormat="1" applyFont="1" applyBorder="1" applyAlignment="1">
      <alignment horizontal="right" vertical="center"/>
    </xf>
    <xf numFmtId="4" fontId="5" fillId="0" borderId="8" xfId="26" applyNumberFormat="1" applyFont="1" applyBorder="1" applyAlignment="1">
      <alignment horizontal="center" vertical="center"/>
    </xf>
    <xf numFmtId="4" fontId="5" fillId="0" borderId="33" xfId="26" applyNumberFormat="1" applyFont="1" applyBorder="1" applyAlignment="1">
      <alignment horizontal="center" vertical="center"/>
    </xf>
    <xf numFmtId="0" fontId="22" fillId="0" borderId="34" xfId="20" applyFont="1" applyBorder="1" applyAlignment="1">
      <alignment horizontal="center" vertical="center"/>
    </xf>
    <xf numFmtId="4" fontId="10" fillId="3" borderId="24" xfId="20" applyNumberFormat="1" applyFont="1" applyFill="1" applyBorder="1" applyAlignment="1">
      <alignment vertical="justify"/>
    </xf>
    <xf numFmtId="0" fontId="5" fillId="0" borderId="0" xfId="20" applyFont="1" applyBorder="1" applyAlignment="1">
      <alignment horizontal="center" vertical="center"/>
    </xf>
    <xf numFmtId="4" fontId="9" fillId="0" borderId="25" xfId="24" applyNumberFormat="1" applyFont="1" applyBorder="1" applyAlignment="1">
      <alignment vertical="top" wrapText="1"/>
    </xf>
    <xf numFmtId="4" fontId="9" fillId="0" borderId="0" xfId="24" applyNumberFormat="1" applyFont="1" applyFill="1" applyBorder="1" applyAlignment="1">
      <alignment horizontal="right" vertical="top" wrapText="1"/>
    </xf>
    <xf numFmtId="4" fontId="9" fillId="0" borderId="25" xfId="24" applyNumberFormat="1" applyFont="1" applyBorder="1" applyAlignment="1">
      <alignment horizontal="left" vertical="top"/>
    </xf>
    <xf numFmtId="4" fontId="9" fillId="0" borderId="0" xfId="24" applyNumberFormat="1" applyFont="1" applyBorder="1" applyAlignment="1">
      <alignment horizontal="left" vertical="top"/>
    </xf>
    <xf numFmtId="4" fontId="9" fillId="0" borderId="2" xfId="24" applyNumberFormat="1" applyFont="1" applyBorder="1" applyAlignment="1">
      <alignment horizontal="left" vertical="top"/>
    </xf>
    <xf numFmtId="4" fontId="9" fillId="0" borderId="0" xfId="24" applyNumberFormat="1" applyFont="1" applyBorder="1" applyAlignment="1">
      <alignment horizontal="center" vertical="top"/>
    </xf>
    <xf numFmtId="4" fontId="9" fillId="0" borderId="2" xfId="24" applyNumberFormat="1" applyFont="1" applyBorder="1" applyAlignment="1">
      <alignment horizontal="center" vertical="top"/>
    </xf>
    <xf numFmtId="4" fontId="9" fillId="0" borderId="0" xfId="24" applyNumberFormat="1" applyFont="1" applyAlignment="1">
      <alignment horizontal="right" vertical="top" wrapText="1"/>
    </xf>
    <xf numFmtId="4" fontId="9" fillId="0" borderId="25" xfId="24" applyNumberFormat="1" applyFont="1" applyBorder="1" applyAlignment="1">
      <alignment horizontal="justify" vertical="top" wrapText="1"/>
    </xf>
    <xf numFmtId="4" fontId="9" fillId="0" borderId="0" xfId="24" applyNumberFormat="1" applyFont="1" applyAlignment="1">
      <alignment horizontal="justify" vertical="top" wrapText="1"/>
    </xf>
    <xf numFmtId="4" fontId="9" fillId="0" borderId="2" xfId="24" applyNumberFormat="1" applyFont="1" applyBorder="1" applyAlignment="1">
      <alignment horizontal="justify" vertical="top" wrapText="1"/>
    </xf>
    <xf numFmtId="4" fontId="9" fillId="0" borderId="0" xfId="24" applyNumberFormat="1" applyFont="1" applyBorder="1" applyAlignment="1">
      <alignment horizontal="right" vertical="top" wrapText="1"/>
    </xf>
    <xf numFmtId="4" fontId="9" fillId="0" borderId="0" xfId="24" applyNumberFormat="1" applyFont="1" applyBorder="1" applyAlignment="1">
      <alignment vertical="top" wrapText="1"/>
    </xf>
    <xf numFmtId="4" fontId="9" fillId="0" borderId="2" xfId="24" applyNumberFormat="1" applyFont="1" applyBorder="1" applyAlignment="1">
      <alignment vertical="top" wrapText="1"/>
    </xf>
    <xf numFmtId="4" fontId="9" fillId="0" borderId="0" xfId="24" applyNumberFormat="1" applyFont="1" applyBorder="1" applyAlignment="1">
      <alignment horizontal="left" vertical="top" wrapText="1"/>
    </xf>
    <xf numFmtId="4" fontId="9" fillId="0" borderId="25" xfId="24" applyNumberFormat="1" applyFont="1" applyBorder="1" applyAlignment="1">
      <alignment horizontal="left" vertical="top" wrapText="1"/>
    </xf>
    <xf numFmtId="4" fontId="34" fillId="0" borderId="1" xfId="24" applyNumberFormat="1" applyFont="1" applyBorder="1" applyAlignment="1">
      <alignment vertical="top" wrapText="1"/>
    </xf>
    <xf numFmtId="4" fontId="34" fillId="0" borderId="13" xfId="24" applyNumberFormat="1" applyFont="1" applyBorder="1" applyAlignment="1">
      <alignment horizontal="right" vertical="top" wrapText="1"/>
    </xf>
    <xf numFmtId="4" fontId="9" fillId="0" borderId="1" xfId="24" applyNumberFormat="1" applyFont="1" applyBorder="1" applyAlignment="1">
      <alignment vertical="top" wrapText="1"/>
    </xf>
    <xf numFmtId="4" fontId="9" fillId="0" borderId="0" xfId="24" applyNumberFormat="1" applyFont="1" applyAlignment="1">
      <alignment vertical="top" wrapText="1"/>
    </xf>
    <xf numFmtId="4" fontId="34" fillId="0" borderId="0" xfId="24" applyNumberFormat="1" applyFont="1"/>
    <xf numFmtId="4" fontId="3" fillId="3" borderId="2" xfId="0" applyNumberFormat="1" applyFont="1" applyFill="1" applyBorder="1" applyAlignment="1">
      <alignment horizontal="justify" vertical="top"/>
    </xf>
    <xf numFmtId="4" fontId="10" fillId="0" borderId="24" xfId="20" applyNumberFormat="1" applyFont="1" applyBorder="1" applyAlignment="1">
      <alignment horizontal="center" vertical="center"/>
    </xf>
    <xf numFmtId="4" fontId="8" fillId="0" borderId="24" xfId="20" applyNumberFormat="1" applyFont="1" applyBorder="1" applyAlignment="1">
      <alignment horizontal="center" vertical="center"/>
    </xf>
    <xf numFmtId="172" fontId="5" fillId="5" borderId="13" xfId="26" applyNumberFormat="1" applyFont="1" applyFill="1" applyBorder="1" applyAlignment="1">
      <alignment horizontal="center" vertical="center"/>
    </xf>
    <xf numFmtId="4" fontId="9" fillId="0" borderId="25" xfId="24" applyNumberFormat="1" applyFont="1" applyBorder="1" applyAlignment="1">
      <alignment horizontal="left" vertical="top"/>
    </xf>
    <xf numFmtId="4" fontId="9" fillId="0" borderId="0" xfId="24" applyNumberFormat="1" applyFont="1" applyBorder="1" applyAlignment="1">
      <alignment horizontal="left" vertical="top"/>
    </xf>
    <xf numFmtId="4" fontId="9" fillId="0" borderId="0" xfId="24" applyNumberFormat="1" applyFont="1" applyBorder="1" applyAlignment="1">
      <alignment horizontal="left" vertical="top" wrapText="1"/>
    </xf>
    <xf numFmtId="4" fontId="9" fillId="0" borderId="2" xfId="24" applyNumberFormat="1" applyFont="1" applyBorder="1" applyAlignment="1">
      <alignment horizontal="left" vertical="top" wrapText="1"/>
    </xf>
    <xf numFmtId="4" fontId="9" fillId="0" borderId="25" xfId="24" applyNumberFormat="1" applyFont="1" applyBorder="1" applyAlignment="1">
      <alignment vertical="top"/>
    </xf>
    <xf numFmtId="4" fontId="9" fillId="0" borderId="0" xfId="24" applyNumberFormat="1" applyFont="1" applyBorder="1" applyAlignment="1">
      <alignment vertical="top"/>
    </xf>
    <xf numFmtId="4" fontId="8" fillId="5" borderId="11" xfId="20" applyNumberFormat="1" applyFont="1" applyFill="1" applyBorder="1" applyAlignment="1">
      <alignment horizontal="center" vertical="center"/>
    </xf>
    <xf numFmtId="0" fontId="8" fillId="5" borderId="11" xfId="20" applyFont="1" applyFill="1" applyBorder="1" applyAlignment="1">
      <alignment horizontal="center" vertical="center"/>
    </xf>
    <xf numFmtId="0" fontId="8" fillId="0" borderId="25" xfId="20" applyFont="1" applyBorder="1" applyAlignment="1">
      <alignment horizontal="left" vertical="top"/>
    </xf>
    <xf numFmtId="4" fontId="10" fillId="0" borderId="12" xfId="20" applyNumberFormat="1" applyFont="1" applyBorder="1" applyAlignment="1">
      <alignment horizontal="justify" vertical="top"/>
    </xf>
    <xf numFmtId="0" fontId="34" fillId="0" borderId="25" xfId="20" applyFont="1" applyBorder="1" applyAlignment="1">
      <alignment horizontal="left" vertical="top"/>
    </xf>
    <xf numFmtId="0" fontId="34" fillId="0" borderId="2" xfId="20" applyFont="1" applyBorder="1" applyAlignment="1">
      <alignment vertical="top"/>
    </xf>
    <xf numFmtId="4" fontId="34" fillId="3" borderId="24" xfId="20" applyNumberFormat="1" applyFont="1" applyFill="1" applyBorder="1"/>
    <xf numFmtId="4" fontId="34" fillId="0" borderId="24" xfId="20" applyNumberFormat="1" applyFont="1" applyBorder="1"/>
    <xf numFmtId="0" fontId="9" fillId="0" borderId="24" xfId="20" applyFont="1" applyBorder="1"/>
    <xf numFmtId="0" fontId="9" fillId="0" borderId="0" xfId="20" applyFont="1"/>
    <xf numFmtId="0" fontId="9" fillId="0" borderId="25" xfId="20" applyFont="1" applyBorder="1" applyAlignment="1">
      <alignment horizontal="right" vertical="top"/>
    </xf>
    <xf numFmtId="4" fontId="9" fillId="3" borderId="24" xfId="20" applyNumberFormat="1" applyFont="1" applyFill="1" applyBorder="1" applyAlignment="1">
      <alignment vertical="top"/>
    </xf>
    <xf numFmtId="4" fontId="9" fillId="0" borderId="24" xfId="20" applyNumberFormat="1" applyFont="1" applyBorder="1" applyAlignment="1">
      <alignment vertical="top"/>
    </xf>
    <xf numFmtId="0" fontId="9" fillId="0" borderId="24" xfId="20" applyFont="1" applyBorder="1" applyAlignment="1">
      <alignment horizontal="justify" vertical="top" wrapText="1"/>
    </xf>
    <xf numFmtId="0" fontId="9" fillId="0" borderId="24" xfId="20" applyFont="1" applyBorder="1" applyAlignment="1">
      <alignment vertical="top" wrapText="1"/>
    </xf>
    <xf numFmtId="0" fontId="9" fillId="0" borderId="24" xfId="20" applyFont="1" applyBorder="1" applyAlignment="1">
      <alignment horizontal="left" vertical="top" wrapText="1"/>
    </xf>
    <xf numFmtId="0" fontId="9" fillId="0" borderId="25" xfId="20" applyFont="1" applyBorder="1" applyAlignment="1">
      <alignment horizontal="right" vertical="center"/>
    </xf>
    <xf numFmtId="0" fontId="9" fillId="0" borderId="2" xfId="20" applyFont="1" applyBorder="1" applyAlignment="1">
      <alignment horizontal="left" vertical="center"/>
    </xf>
    <xf numFmtId="4" fontId="9" fillId="3" borderId="24" xfId="20" applyNumberFormat="1" applyFont="1" applyFill="1" applyBorder="1" applyAlignment="1">
      <alignment vertical="center"/>
    </xf>
    <xf numFmtId="0" fontId="9" fillId="0" borderId="25" xfId="20" applyFont="1" applyBorder="1" applyAlignment="1">
      <alignment horizontal="justify" vertical="center"/>
    </xf>
    <xf numFmtId="0" fontId="9" fillId="0" borderId="2" xfId="20" applyFont="1" applyBorder="1" applyAlignment="1">
      <alignment horizontal="left" vertical="top"/>
    </xf>
    <xf numFmtId="0" fontId="9" fillId="0" borderId="25" xfId="20" applyFont="1" applyBorder="1" applyAlignment="1">
      <alignment horizontal="justify" vertical="top"/>
    </xf>
    <xf numFmtId="0" fontId="9" fillId="0" borderId="24" xfId="20" applyFont="1" applyBorder="1" applyAlignment="1">
      <alignment vertical="top"/>
    </xf>
    <xf numFmtId="0" fontId="9" fillId="0" borderId="24" xfId="20" applyFont="1" applyBorder="1" applyAlignment="1">
      <alignment horizontal="justify" vertical="top"/>
    </xf>
    <xf numFmtId="4" fontId="34" fillId="0" borderId="24" xfId="20" applyNumberFormat="1" applyFont="1" applyBorder="1" applyAlignment="1">
      <alignment vertical="top"/>
    </xf>
    <xf numFmtId="4" fontId="9" fillId="0" borderId="24" xfId="22" applyNumberFormat="1" applyFont="1" applyBorder="1" applyAlignment="1">
      <alignment horizontal="left" vertical="top"/>
    </xf>
    <xf numFmtId="4" fontId="34" fillId="0" borderId="24" xfId="22" applyNumberFormat="1" applyFont="1" applyBorder="1" applyAlignment="1">
      <alignment horizontal="right" vertical="top"/>
    </xf>
    <xf numFmtId="0" fontId="34" fillId="0" borderId="2" xfId="20" applyFont="1" applyBorder="1" applyAlignment="1">
      <alignment horizontal="left" vertical="top"/>
    </xf>
    <xf numFmtId="0" fontId="9" fillId="0" borderId="25" xfId="20" applyFont="1" applyBorder="1"/>
    <xf numFmtId="4" fontId="9" fillId="0" borderId="24" xfId="22" applyNumberFormat="1" applyFont="1" applyBorder="1" applyAlignment="1">
      <alignment horizontal="right" vertical="top"/>
    </xf>
    <xf numFmtId="0" fontId="9" fillId="0" borderId="25" xfId="20" applyFont="1" applyBorder="1" applyAlignment="1">
      <alignment horizontal="right" vertical="top" wrapText="1"/>
    </xf>
    <xf numFmtId="0" fontId="9" fillId="0" borderId="2" xfId="20" applyFont="1" applyBorder="1" applyAlignment="1">
      <alignment horizontal="left" vertical="top" wrapText="1"/>
    </xf>
    <xf numFmtId="0" fontId="34" fillId="0" borderId="25" xfId="20" applyFont="1" applyBorder="1" applyAlignment="1">
      <alignment horizontal="left" vertical="top" wrapText="1"/>
    </xf>
    <xf numFmtId="0" fontId="34" fillId="0" borderId="2" xfId="20" applyFont="1" applyBorder="1" applyAlignment="1">
      <alignment horizontal="left" vertical="top" wrapText="1"/>
    </xf>
    <xf numFmtId="0" fontId="9" fillId="0" borderId="25" xfId="20" applyFont="1" applyBorder="1" applyAlignment="1">
      <alignment horizontal="justify" vertical="top" wrapText="1"/>
    </xf>
    <xf numFmtId="4" fontId="34" fillId="5" borderId="33" xfId="20" applyNumberFormat="1" applyFont="1" applyFill="1" applyBorder="1"/>
    <xf numFmtId="0" fontId="9" fillId="0" borderId="33" xfId="20" applyFont="1" applyBorder="1"/>
    <xf numFmtId="0" fontId="9" fillId="0" borderId="0" xfId="20" applyFont="1" applyAlignment="1">
      <alignment vertical="top"/>
    </xf>
    <xf numFmtId="0" fontId="9" fillId="0" borderId="2" xfId="20" applyFont="1" applyBorder="1" applyAlignment="1">
      <alignment vertical="top"/>
    </xf>
    <xf numFmtId="4" fontId="36" fillId="0" borderId="24" xfId="22" applyNumberFormat="1" applyFont="1" applyBorder="1" applyAlignment="1">
      <alignment horizontal="right" vertical="top"/>
    </xf>
    <xf numFmtId="4" fontId="9" fillId="0" borderId="24" xfId="22" applyNumberFormat="1" applyFont="1" applyBorder="1" applyAlignment="1">
      <alignment horizontal="left" vertical="top" wrapText="1"/>
    </xf>
    <xf numFmtId="0" fontId="9" fillId="0" borderId="24" xfId="0" applyFont="1" applyBorder="1" applyAlignment="1">
      <alignment vertical="top" wrapText="1"/>
    </xf>
    <xf numFmtId="4" fontId="9" fillId="0" borderId="20" xfId="22" applyNumberFormat="1" applyFont="1" applyBorder="1" applyAlignment="1">
      <alignment horizontal="right" vertical="top"/>
    </xf>
    <xf numFmtId="0" fontId="38" fillId="0" borderId="24" xfId="0" applyFont="1" applyBorder="1" applyAlignment="1">
      <alignment horizontal="left" vertical="top" wrapText="1"/>
    </xf>
    <xf numFmtId="4" fontId="37" fillId="0" borderId="24" xfId="22" applyNumberFormat="1" applyFont="1" applyBorder="1" applyAlignment="1">
      <alignment horizontal="right" vertical="top"/>
    </xf>
    <xf numFmtId="4" fontId="9" fillId="0" borderId="24" xfId="22" applyNumberFormat="1" applyFont="1" applyBorder="1" applyAlignment="1">
      <alignment vertical="top"/>
    </xf>
    <xf numFmtId="0" fontId="1" fillId="0" borderId="0" xfId="58"/>
    <xf numFmtId="4" fontId="9" fillId="0" borderId="24" xfId="22" applyNumberFormat="1" applyFont="1" applyBorder="1" applyAlignment="1">
      <alignment horizontal="right" vertical="center"/>
    </xf>
    <xf numFmtId="4" fontId="9" fillId="0" borderId="24" xfId="22" applyNumberFormat="1" applyFont="1" applyBorder="1" applyAlignment="1">
      <alignment horizontal="left" vertical="center"/>
    </xf>
    <xf numFmtId="0" fontId="34" fillId="0" borderId="25" xfId="20" applyFont="1" applyBorder="1" applyAlignment="1">
      <alignment horizontal="justify" vertical="top"/>
    </xf>
    <xf numFmtId="0" fontId="34" fillId="0" borderId="2" xfId="20" applyFont="1" applyBorder="1" applyAlignment="1">
      <alignment horizontal="justify" vertical="top"/>
    </xf>
    <xf numFmtId="0" fontId="9" fillId="0" borderId="25" xfId="20" applyFont="1" applyBorder="1" applyAlignment="1">
      <alignment vertical="top"/>
    </xf>
    <xf numFmtId="0" fontId="9" fillId="0" borderId="2" xfId="20" applyFont="1" applyBorder="1" applyAlignment="1">
      <alignment horizontal="justify" vertical="top"/>
    </xf>
    <xf numFmtId="0" fontId="9" fillId="0" borderId="2" xfId="20" applyFont="1" applyBorder="1"/>
    <xf numFmtId="4" fontId="9" fillId="0" borderId="24" xfId="20" applyNumberFormat="1" applyFont="1" applyBorder="1"/>
    <xf numFmtId="0" fontId="9" fillId="0" borderId="21" xfId="20" applyFont="1" applyBorder="1"/>
    <xf numFmtId="0" fontId="9" fillId="0" borderId="23" xfId="20" applyFont="1" applyBorder="1"/>
    <xf numFmtId="0" fontId="9" fillId="0" borderId="20" xfId="20" applyFont="1" applyBorder="1"/>
    <xf numFmtId="0" fontId="38" fillId="0" borderId="20" xfId="0" applyFont="1" applyBorder="1" applyAlignment="1">
      <alignment horizontal="left" vertical="top" wrapText="1"/>
    </xf>
    <xf numFmtId="4" fontId="9" fillId="0" borderId="0" xfId="20" applyNumberFormat="1" applyFont="1"/>
    <xf numFmtId="0" fontId="34" fillId="0" borderId="0" xfId="20" applyFont="1" applyAlignment="1">
      <alignment horizontal="right"/>
    </xf>
    <xf numFmtId="0" fontId="7" fillId="0" borderId="0" xfId="20" applyFont="1"/>
    <xf numFmtId="4" fontId="7" fillId="0" borderId="0" xfId="20" applyNumberFormat="1" applyFont="1"/>
    <xf numFmtId="0" fontId="35" fillId="0" borderId="0" xfId="20" applyFont="1" applyAlignment="1">
      <alignment horizontal="right"/>
    </xf>
    <xf numFmtId="0" fontId="39" fillId="0" borderId="0" xfId="20" applyFont="1"/>
    <xf numFmtId="4" fontId="40" fillId="0" borderId="0" xfId="20" applyNumberFormat="1" applyFont="1"/>
    <xf numFmtId="0" fontId="40" fillId="0" borderId="0" xfId="20" applyFont="1"/>
    <xf numFmtId="0" fontId="40" fillId="0" borderId="0" xfId="20" applyFont="1" applyAlignment="1">
      <alignment horizontal="left"/>
    </xf>
    <xf numFmtId="0" fontId="40" fillId="0" borderId="0" xfId="20" applyFont="1" applyAlignment="1">
      <alignment horizontal="center"/>
    </xf>
    <xf numFmtId="0" fontId="9" fillId="0" borderId="0" xfId="20" applyFont="1" applyBorder="1" applyAlignment="1">
      <alignment horizontal="right" vertical="top"/>
    </xf>
    <xf numFmtId="0" fontId="9" fillId="0" borderId="0" xfId="20" applyFont="1" applyBorder="1" applyAlignment="1">
      <alignment horizontal="justify" vertical="top"/>
    </xf>
    <xf numFmtId="4" fontId="9" fillId="0" borderId="2" xfId="22" applyNumberFormat="1" applyFont="1" applyBorder="1" applyAlignment="1">
      <alignment horizontal="right" vertical="top"/>
    </xf>
    <xf numFmtId="4" fontId="34" fillId="0" borderId="2" xfId="22" applyNumberFormat="1" applyFont="1" applyBorder="1" applyAlignment="1">
      <alignment horizontal="right" vertical="top"/>
    </xf>
    <xf numFmtId="4" fontId="36" fillId="0" borderId="2" xfId="22" applyNumberFormat="1" applyFont="1" applyBorder="1" applyAlignment="1">
      <alignment horizontal="right" vertical="top"/>
    </xf>
    <xf numFmtId="0" fontId="15" fillId="0" borderId="0" xfId="12" applyFont="1" applyAlignment="1">
      <alignment horizontal="center"/>
    </xf>
    <xf numFmtId="0" fontId="7" fillId="0" borderId="0" xfId="0" applyFont="1" applyAlignment="1">
      <alignment horizontal="justify"/>
    </xf>
    <xf numFmtId="0" fontId="4" fillId="0" borderId="0" xfId="12" applyFont="1" applyAlignment="1">
      <alignment horizontal="justify" vertical="top"/>
    </xf>
    <xf numFmtId="0" fontId="8" fillId="5" borderId="27" xfId="12" applyFont="1" applyFill="1" applyBorder="1" applyAlignment="1">
      <alignment horizontal="center" vertical="center" wrapText="1"/>
    </xf>
    <xf numFmtId="0" fontId="17" fillId="0" borderId="0" xfId="12" applyFont="1" applyAlignment="1">
      <alignment horizontal="center" vertical="top"/>
    </xf>
    <xf numFmtId="0" fontId="33" fillId="0" borderId="0" xfId="12" applyFont="1" applyAlignment="1">
      <alignment horizontal="center" vertical="top"/>
    </xf>
    <xf numFmtId="0" fontId="18" fillId="0" borderId="0" xfId="13" applyFont="1" applyAlignment="1">
      <alignment horizontal="center"/>
    </xf>
    <xf numFmtId="0" fontId="18" fillId="0" borderId="0" xfId="12" applyFont="1" applyAlignment="1">
      <alignment horizontal="center"/>
    </xf>
    <xf numFmtId="0" fontId="5" fillId="3" borderId="0" xfId="12" applyFont="1" applyFill="1" applyAlignment="1">
      <alignment horizontal="center" vertical="center"/>
    </xf>
    <xf numFmtId="0" fontId="3" fillId="3" borderId="0" xfId="12" applyFont="1" applyFill="1" applyAlignment="1">
      <alignment horizontal="center" vertical="center"/>
    </xf>
    <xf numFmtId="0" fontId="8" fillId="5" borderId="27" xfId="1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5" fillId="3" borderId="0" xfId="0" applyFont="1" applyFill="1" applyAlignment="1">
      <alignment horizontal="left" vertical="center"/>
    </xf>
    <xf numFmtId="4" fontId="5" fillId="5" borderId="27" xfId="0" applyNumberFormat="1" applyFont="1" applyFill="1" applyBorder="1" applyAlignment="1">
      <alignment horizontal="center" vertical="center"/>
    </xf>
    <xf numFmtId="4" fontId="5" fillId="5" borderId="27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4" fontId="5" fillId="5" borderId="29" xfId="0" applyNumberFormat="1" applyFont="1" applyFill="1" applyBorder="1" applyAlignment="1">
      <alignment horizontal="left" vertical="center" wrapText="1"/>
    </xf>
    <xf numFmtId="4" fontId="5" fillId="5" borderId="30" xfId="0" applyNumberFormat="1" applyFont="1" applyFill="1" applyBorder="1" applyAlignment="1">
      <alignment horizontal="left" vertical="center" wrapText="1"/>
    </xf>
    <xf numFmtId="4" fontId="5" fillId="5" borderId="31" xfId="0" applyNumberFormat="1" applyFont="1" applyFill="1" applyBorder="1" applyAlignment="1">
      <alignment horizontal="left" vertical="center" wrapText="1"/>
    </xf>
    <xf numFmtId="4" fontId="2" fillId="0" borderId="35" xfId="0" applyNumberFormat="1" applyFont="1" applyBorder="1" applyAlignment="1">
      <alignment horizontal="center" vertical="center" wrapText="1"/>
    </xf>
    <xf numFmtId="4" fontId="2" fillId="0" borderId="36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justify" vertical="top"/>
    </xf>
    <xf numFmtId="4" fontId="3" fillId="0" borderId="0" xfId="0" applyNumberFormat="1" applyFont="1" applyBorder="1" applyAlignment="1">
      <alignment horizontal="justify" vertical="top"/>
    </xf>
    <xf numFmtId="4" fontId="3" fillId="0" borderId="2" xfId="0" applyNumberFormat="1" applyFont="1" applyBorder="1" applyAlignment="1">
      <alignment horizontal="justify" vertical="top"/>
    </xf>
    <xf numFmtId="4" fontId="5" fillId="0" borderId="0" xfId="0" applyNumberFormat="1" applyFont="1" applyAlignment="1">
      <alignment horizontal="left" vertical="center"/>
    </xf>
    <xf numFmtId="4" fontId="8" fillId="0" borderId="0" xfId="20" applyNumberFormat="1" applyFont="1" applyFill="1" applyBorder="1" applyAlignment="1">
      <alignment horizontal="left" vertical="top" wrapText="1"/>
    </xf>
    <xf numFmtId="4" fontId="8" fillId="0" borderId="2" xfId="20" applyNumberFormat="1" applyFont="1" applyFill="1" applyBorder="1" applyAlignment="1">
      <alignment horizontal="left" vertical="top" wrapText="1"/>
    </xf>
    <xf numFmtId="4" fontId="8" fillId="5" borderId="1" xfId="20" applyNumberFormat="1" applyFont="1" applyFill="1" applyBorder="1" applyAlignment="1">
      <alignment horizontal="justify" vertical="top" wrapText="1"/>
    </xf>
    <xf numFmtId="4" fontId="8" fillId="5" borderId="0" xfId="20" applyNumberFormat="1" applyFont="1" applyFill="1" applyAlignment="1">
      <alignment horizontal="justify" vertical="top" wrapText="1"/>
    </xf>
    <xf numFmtId="4" fontId="8" fillId="5" borderId="2" xfId="20" applyNumberFormat="1" applyFont="1" applyFill="1" applyBorder="1" applyAlignment="1">
      <alignment horizontal="justify" vertical="top" wrapText="1"/>
    </xf>
    <xf numFmtId="4" fontId="5" fillId="0" borderId="0" xfId="20" applyNumberFormat="1" applyFont="1" applyBorder="1" applyAlignment="1">
      <alignment horizontal="center"/>
    </xf>
    <xf numFmtId="4" fontId="8" fillId="0" borderId="0" xfId="20" applyNumberFormat="1" applyFont="1" applyAlignment="1">
      <alignment horizontal="left" vertical="top"/>
    </xf>
    <xf numFmtId="4" fontId="8" fillId="0" borderId="2" xfId="20" applyNumberFormat="1" applyFont="1" applyBorder="1" applyAlignment="1">
      <alignment horizontal="left" vertical="top"/>
    </xf>
    <xf numFmtId="172" fontId="8" fillId="5" borderId="0" xfId="26" applyNumberFormat="1" applyFont="1" applyFill="1" applyAlignment="1">
      <alignment horizontal="center" vertical="center"/>
    </xf>
    <xf numFmtId="172" fontId="8" fillId="5" borderId="2" xfId="26" applyNumberFormat="1" applyFont="1" applyFill="1" applyBorder="1" applyAlignment="1">
      <alignment horizontal="center" vertical="center"/>
    </xf>
    <xf numFmtId="4" fontId="5" fillId="3" borderId="0" xfId="20" applyNumberFormat="1" applyFont="1" applyFill="1" applyAlignment="1">
      <alignment horizontal="center"/>
    </xf>
    <xf numFmtId="4" fontId="10" fillId="3" borderId="0" xfId="20" applyNumberFormat="1" applyFont="1" applyFill="1" applyAlignment="1">
      <alignment horizontal="center"/>
    </xf>
    <xf numFmtId="4" fontId="5" fillId="3" borderId="0" xfId="20" applyNumberFormat="1" applyFont="1" applyFill="1" applyAlignment="1">
      <alignment horizontal="left" vertical="center"/>
    </xf>
    <xf numFmtId="4" fontId="3" fillId="3" borderId="0" xfId="20" applyNumberFormat="1" applyFill="1" applyAlignment="1">
      <alignment horizontal="left" vertical="center"/>
    </xf>
    <xf numFmtId="4" fontId="5" fillId="5" borderId="11" xfId="20" applyNumberFormat="1" applyFont="1" applyFill="1" applyBorder="1" applyAlignment="1">
      <alignment horizontal="center" vertical="center"/>
    </xf>
    <xf numFmtId="172" fontId="8" fillId="5" borderId="25" xfId="26" applyNumberFormat="1" applyFont="1" applyFill="1" applyBorder="1" applyAlignment="1">
      <alignment horizontal="center" vertical="center"/>
    </xf>
    <xf numFmtId="172" fontId="8" fillId="5" borderId="0" xfId="26" applyNumberFormat="1" applyFont="1" applyFill="1" applyBorder="1" applyAlignment="1">
      <alignment horizontal="center" vertical="center"/>
    </xf>
    <xf numFmtId="0" fontId="8" fillId="5" borderId="25" xfId="23" applyFont="1" applyFill="1" applyBorder="1" applyAlignment="1">
      <alignment horizontal="center" vertical="justify"/>
    </xf>
    <xf numFmtId="0" fontId="8" fillId="5" borderId="0" xfId="23" applyFont="1" applyFill="1" applyBorder="1" applyAlignment="1">
      <alignment horizontal="center" vertical="justify"/>
    </xf>
    <xf numFmtId="0" fontId="8" fillId="5" borderId="2" xfId="23" applyFont="1" applyFill="1" applyBorder="1" applyAlignment="1">
      <alignment horizontal="center" vertical="justify"/>
    </xf>
    <xf numFmtId="0" fontId="8" fillId="5" borderId="25" xfId="20" applyFont="1" applyFill="1" applyBorder="1" applyAlignment="1">
      <alignment horizontal="center" vertical="justify"/>
    </xf>
    <xf numFmtId="0" fontId="8" fillId="5" borderId="0" xfId="20" applyFont="1" applyFill="1" applyBorder="1" applyAlignment="1">
      <alignment horizontal="center" vertical="justify"/>
    </xf>
    <xf numFmtId="0" fontId="8" fillId="5" borderId="2" xfId="20" applyFont="1" applyFill="1" applyBorder="1" applyAlignment="1">
      <alignment horizontal="center" vertical="justify"/>
    </xf>
    <xf numFmtId="0" fontId="5" fillId="3" borderId="0" xfId="23" applyFont="1" applyFill="1" applyAlignment="1">
      <alignment horizontal="center"/>
    </xf>
    <xf numFmtId="0" fontId="10" fillId="3" borderId="0" xfId="23" applyFont="1" applyFill="1" applyAlignment="1">
      <alignment horizontal="center"/>
    </xf>
    <xf numFmtId="0" fontId="5" fillId="3" borderId="0" xfId="23" applyFont="1" applyFill="1" applyAlignment="1">
      <alignment horizontal="left" vertical="center"/>
    </xf>
    <xf numFmtId="0" fontId="5" fillId="5" borderId="27" xfId="23" applyFont="1" applyFill="1" applyBorder="1" applyAlignment="1">
      <alignment horizontal="center" vertical="center"/>
    </xf>
    <xf numFmtId="171" fontId="8" fillId="5" borderId="27" xfId="23" applyNumberFormat="1" applyFont="1" applyFill="1" applyBorder="1" applyAlignment="1">
      <alignment horizontal="center" vertical="center"/>
    </xf>
    <xf numFmtId="171" fontId="5" fillId="5" borderId="27" xfId="23" applyNumberFormat="1" applyFont="1" applyFill="1" applyBorder="1" applyAlignment="1">
      <alignment horizontal="center" vertical="center" wrapText="1"/>
    </xf>
    <xf numFmtId="0" fontId="5" fillId="0" borderId="0" xfId="20" applyFont="1" applyAlignment="1">
      <alignment horizontal="center" vertical="center"/>
    </xf>
    <xf numFmtId="171" fontId="5" fillId="0" borderId="0" xfId="23" applyNumberFormat="1" applyFont="1" applyAlignment="1">
      <alignment horizontal="center"/>
    </xf>
    <xf numFmtId="0" fontId="8" fillId="5" borderId="25" xfId="23" applyFont="1" applyFill="1" applyBorder="1" applyAlignment="1">
      <alignment horizontal="left" vertical="top"/>
    </xf>
    <xf numFmtId="0" fontId="8" fillId="5" borderId="0" xfId="23" applyFont="1" applyFill="1" applyBorder="1" applyAlignment="1">
      <alignment horizontal="left" vertical="top"/>
    </xf>
    <xf numFmtId="0" fontId="8" fillId="5" borderId="2" xfId="23" applyFont="1" applyFill="1" applyBorder="1" applyAlignment="1">
      <alignment horizontal="left" vertical="top"/>
    </xf>
    <xf numFmtId="0" fontId="8" fillId="5" borderId="25" xfId="20" applyFont="1" applyFill="1" applyBorder="1" applyAlignment="1">
      <alignment horizontal="left"/>
    </xf>
    <xf numFmtId="0" fontId="8" fillId="5" borderId="0" xfId="20" applyFont="1" applyFill="1" applyBorder="1" applyAlignment="1">
      <alignment horizontal="left"/>
    </xf>
    <xf numFmtId="0" fontId="8" fillId="5" borderId="2" xfId="20" applyFont="1" applyFill="1" applyBorder="1" applyAlignment="1">
      <alignment horizontal="left"/>
    </xf>
    <xf numFmtId="0" fontId="5" fillId="5" borderId="28" xfId="23" applyFont="1" applyFill="1" applyBorder="1" applyAlignment="1">
      <alignment horizontal="center" vertical="center"/>
    </xf>
    <xf numFmtId="171" fontId="5" fillId="5" borderId="27" xfId="23" applyNumberFormat="1" applyFont="1" applyFill="1" applyBorder="1" applyAlignment="1">
      <alignment horizontal="center" vertical="center"/>
    </xf>
    <xf numFmtId="4" fontId="9" fillId="0" borderId="25" xfId="24" applyNumberFormat="1" applyFont="1" applyBorder="1" applyAlignment="1">
      <alignment horizontal="left" vertical="top" wrapText="1"/>
    </xf>
    <xf numFmtId="4" fontId="9" fillId="0" borderId="0" xfId="24" applyNumberFormat="1" applyFont="1" applyBorder="1" applyAlignment="1">
      <alignment horizontal="left" vertical="top" wrapText="1"/>
    </xf>
    <xf numFmtId="4" fontId="9" fillId="0" borderId="2" xfId="24" applyNumberFormat="1" applyFont="1" applyBorder="1" applyAlignment="1">
      <alignment horizontal="left" vertical="top" wrapText="1"/>
    </xf>
    <xf numFmtId="4" fontId="9" fillId="0" borderId="25" xfId="24" applyNumberFormat="1" applyFont="1" applyBorder="1" applyAlignment="1">
      <alignment horizontal="left" vertical="top"/>
    </xf>
    <xf numFmtId="4" fontId="9" fillId="0" borderId="0" xfId="24" applyNumberFormat="1" applyFont="1" applyBorder="1" applyAlignment="1">
      <alignment horizontal="left" vertical="top"/>
    </xf>
    <xf numFmtId="4" fontId="9" fillId="0" borderId="25" xfId="24" applyNumberFormat="1" applyFont="1" applyBorder="1" applyAlignment="1">
      <alignment horizontal="justify" vertical="top" wrapText="1"/>
    </xf>
    <xf numFmtId="4" fontId="9" fillId="0" borderId="0" xfId="24" applyNumberFormat="1" applyFont="1" applyBorder="1" applyAlignment="1">
      <alignment horizontal="justify" vertical="top" wrapText="1"/>
    </xf>
    <xf numFmtId="4" fontId="9" fillId="0" borderId="2" xfId="24" applyNumberFormat="1" applyFont="1" applyBorder="1" applyAlignment="1">
      <alignment horizontal="justify" vertical="top" wrapText="1"/>
    </xf>
    <xf numFmtId="4" fontId="9" fillId="0" borderId="2" xfId="24" applyNumberFormat="1" applyFont="1" applyBorder="1" applyAlignment="1">
      <alignment horizontal="left" vertical="top"/>
    </xf>
    <xf numFmtId="0" fontId="5" fillId="3" borderId="0" xfId="24" applyFont="1" applyFill="1" applyAlignment="1">
      <alignment horizontal="center"/>
    </xf>
    <xf numFmtId="0" fontId="10" fillId="3" borderId="0" xfId="24" applyFont="1" applyFill="1" applyAlignment="1">
      <alignment horizontal="center"/>
    </xf>
    <xf numFmtId="0" fontId="5" fillId="3" borderId="0" xfId="24" applyFont="1" applyFill="1" applyAlignment="1">
      <alignment horizontal="left" vertical="center"/>
    </xf>
    <xf numFmtId="4" fontId="5" fillId="5" borderId="27" xfId="24" applyNumberFormat="1" applyFont="1" applyFill="1" applyBorder="1" applyAlignment="1">
      <alignment horizontal="center" vertical="center"/>
    </xf>
    <xf numFmtId="0" fontId="5" fillId="5" borderId="27" xfId="24" applyFont="1" applyFill="1" applyBorder="1" applyAlignment="1">
      <alignment horizontal="center" vertical="center"/>
    </xf>
    <xf numFmtId="4" fontId="8" fillId="5" borderId="27" xfId="24" applyNumberFormat="1" applyFont="1" applyFill="1" applyBorder="1" applyAlignment="1">
      <alignment horizontal="center" vertical="center"/>
    </xf>
    <xf numFmtId="0" fontId="8" fillId="5" borderId="27" xfId="24" applyFont="1" applyFill="1" applyBorder="1" applyAlignment="1">
      <alignment horizontal="center" vertical="center"/>
    </xf>
    <xf numFmtId="4" fontId="5" fillId="0" borderId="1" xfId="24" applyNumberFormat="1" applyFont="1" applyBorder="1" applyAlignment="1">
      <alignment horizontal="center" vertical="center"/>
    </xf>
    <xf numFmtId="4" fontId="5" fillId="0" borderId="0" xfId="24" applyNumberFormat="1" applyFont="1" applyAlignment="1">
      <alignment horizontal="center" vertical="center"/>
    </xf>
    <xf numFmtId="4" fontId="5" fillId="0" borderId="2" xfId="24" applyNumberFormat="1" applyFont="1" applyBorder="1" applyAlignment="1">
      <alignment horizontal="center" vertical="center"/>
    </xf>
    <xf numFmtId="4" fontId="7" fillId="0" borderId="1" xfId="24" applyNumberFormat="1" applyFont="1" applyBorder="1" applyAlignment="1">
      <alignment horizontal="justify" vertical="top"/>
    </xf>
    <xf numFmtId="4" fontId="7" fillId="0" borderId="0" xfId="24" applyNumberFormat="1" applyFont="1" applyAlignment="1">
      <alignment horizontal="justify" vertical="top"/>
    </xf>
    <xf numFmtId="4" fontId="7" fillId="0" borderId="2" xfId="24" applyNumberFormat="1" applyFont="1" applyBorder="1" applyAlignment="1">
      <alignment horizontal="justify" vertical="top"/>
    </xf>
    <xf numFmtId="4" fontId="3" fillId="0" borderId="1" xfId="24" applyNumberFormat="1" applyBorder="1" applyAlignment="1">
      <alignment horizontal="justify" vertical="top" wrapText="1"/>
    </xf>
    <xf numFmtId="4" fontId="3" fillId="0" borderId="0" xfId="24" applyNumberFormat="1" applyAlignment="1">
      <alignment horizontal="justify" vertical="top" wrapText="1"/>
    </xf>
    <xf numFmtId="4" fontId="3" fillId="0" borderId="2" xfId="24" applyNumberFormat="1" applyBorder="1" applyAlignment="1">
      <alignment horizontal="justify" vertical="top" wrapText="1"/>
    </xf>
    <xf numFmtId="4" fontId="35" fillId="0" borderId="1" xfId="24" applyNumberFormat="1" applyFont="1" applyBorder="1" applyAlignment="1">
      <alignment horizontal="center" vertical="top" wrapText="1"/>
    </xf>
    <xf numFmtId="4" fontId="35" fillId="0" borderId="0" xfId="24" applyNumberFormat="1" applyFont="1" applyAlignment="1">
      <alignment horizontal="center" vertical="top" wrapText="1"/>
    </xf>
    <xf numFmtId="4" fontId="35" fillId="0" borderId="2" xfId="24" applyNumberFormat="1" applyFont="1" applyBorder="1" applyAlignment="1">
      <alignment horizontal="center" vertical="top" wrapText="1"/>
    </xf>
    <xf numFmtId="0" fontId="34" fillId="4" borderId="0" xfId="0" applyFont="1" applyFill="1" applyAlignment="1">
      <alignment horizontal="center" vertical="center"/>
    </xf>
    <xf numFmtId="0" fontId="34" fillId="0" borderId="0" xfId="24" applyFont="1" applyAlignment="1">
      <alignment horizontal="center" vertical="center"/>
    </xf>
    <xf numFmtId="0" fontId="5" fillId="0" borderId="0" xfId="24" applyFont="1" applyAlignment="1">
      <alignment horizontal="center" vertical="center"/>
    </xf>
    <xf numFmtId="4" fontId="34" fillId="0" borderId="0" xfId="0" applyNumberFormat="1" applyFont="1" applyAlignment="1">
      <alignment horizontal="center" vertical="center"/>
    </xf>
    <xf numFmtId="4" fontId="3" fillId="0" borderId="0" xfId="24" applyNumberFormat="1" applyAlignment="1">
      <alignment horizontal="center"/>
    </xf>
    <xf numFmtId="0" fontId="3" fillId="0" borderId="0" xfId="24" applyAlignment="1">
      <alignment horizontal="center" vertical="center"/>
    </xf>
    <xf numFmtId="4" fontId="3" fillId="0" borderId="24" xfId="0" applyNumberFormat="1" applyFont="1" applyFill="1" applyBorder="1" applyAlignment="1">
      <alignment horizontal="justify" vertical="justify" wrapText="1"/>
    </xf>
    <xf numFmtId="4" fontId="3" fillId="0" borderId="20" xfId="0" applyNumberFormat="1" applyFont="1" applyFill="1" applyBorder="1" applyAlignment="1">
      <alignment horizontal="justify" vertical="justify" wrapText="1"/>
    </xf>
    <xf numFmtId="0" fontId="5" fillId="0" borderId="0" xfId="0" applyFont="1" applyAlignment="1">
      <alignment horizontal="center" vertical="center"/>
    </xf>
    <xf numFmtId="4" fontId="5" fillId="5" borderId="21" xfId="26" applyNumberFormat="1" applyFont="1" applyFill="1" applyBorder="1" applyAlignment="1">
      <alignment horizontal="center" vertical="center"/>
    </xf>
    <xf numFmtId="4" fontId="5" fillId="5" borderId="5" xfId="26" applyNumberFormat="1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 wrapText="1"/>
    </xf>
    <xf numFmtId="0" fontId="5" fillId="4" borderId="0" xfId="20" applyFont="1" applyFill="1" applyAlignment="1">
      <alignment horizontal="center" vertical="center"/>
    </xf>
    <xf numFmtId="0" fontId="8" fillId="0" borderId="1" xfId="20" applyFont="1" applyBorder="1" applyAlignment="1">
      <alignment horizontal="left"/>
    </xf>
    <xf numFmtId="0" fontId="8" fillId="0" borderId="2" xfId="20" applyFont="1" applyBorder="1" applyAlignment="1">
      <alignment horizontal="left"/>
    </xf>
    <xf numFmtId="0" fontId="8" fillId="0" borderId="1" xfId="20" applyFont="1" applyBorder="1" applyAlignment="1">
      <alignment horizontal="left" vertical="top"/>
    </xf>
    <xf numFmtId="0" fontId="8" fillId="0" borderId="2" xfId="20" applyFont="1" applyBorder="1" applyAlignment="1">
      <alignment horizontal="left" vertical="top"/>
    </xf>
    <xf numFmtId="0" fontId="25" fillId="2" borderId="21" xfId="20" applyFont="1" applyFill="1" applyBorder="1" applyAlignment="1">
      <alignment horizontal="justify" vertical="top"/>
    </xf>
    <xf numFmtId="0" fontId="25" fillId="2" borderId="23" xfId="20" applyFont="1" applyFill="1" applyBorder="1" applyAlignment="1">
      <alignment horizontal="justify" vertical="top"/>
    </xf>
    <xf numFmtId="0" fontId="5" fillId="0" borderId="0" xfId="20" applyFont="1" applyAlignment="1">
      <alignment horizontal="center"/>
    </xf>
    <xf numFmtId="0" fontId="8" fillId="5" borderId="1" xfId="23" applyFont="1" applyFill="1" applyBorder="1" applyAlignment="1">
      <alignment horizontal="center"/>
    </xf>
    <xf numFmtId="0" fontId="8" fillId="5" borderId="2" xfId="23" applyFont="1" applyFill="1" applyBorder="1" applyAlignment="1">
      <alignment horizontal="center"/>
    </xf>
    <xf numFmtId="0" fontId="8" fillId="0" borderId="25" xfId="20" applyFont="1" applyBorder="1" applyAlignment="1">
      <alignment horizontal="left" vertical="top"/>
    </xf>
    <xf numFmtId="0" fontId="8" fillId="0" borderId="25" xfId="20" applyFont="1" applyFill="1" applyBorder="1" applyAlignment="1">
      <alignment horizontal="left"/>
    </xf>
    <xf numFmtId="0" fontId="8" fillId="0" borderId="2" xfId="20" applyFont="1" applyFill="1" applyBorder="1" applyAlignment="1">
      <alignment horizontal="left"/>
    </xf>
    <xf numFmtId="0" fontId="10" fillId="0" borderId="2" xfId="20" applyFont="1" applyBorder="1" applyAlignment="1">
      <alignment horizontal="left" vertical="top" wrapText="1"/>
    </xf>
    <xf numFmtId="0" fontId="5" fillId="3" borderId="0" xfId="20" applyFont="1" applyFill="1" applyAlignment="1">
      <alignment horizontal="center"/>
    </xf>
    <xf numFmtId="0" fontId="10" fillId="3" borderId="0" xfId="20" applyFont="1" applyFill="1" applyAlignment="1">
      <alignment horizontal="center"/>
    </xf>
    <xf numFmtId="0" fontId="5" fillId="3" borderId="0" xfId="20" applyFont="1" applyFill="1" applyAlignment="1">
      <alignment horizontal="left" vertical="center"/>
    </xf>
    <xf numFmtId="0" fontId="8" fillId="5" borderId="11" xfId="0" applyFont="1" applyFill="1" applyBorder="1" applyAlignment="1">
      <alignment horizontal="center" vertical="center" wrapText="1"/>
    </xf>
    <xf numFmtId="4" fontId="8" fillId="5" borderId="11" xfId="20" applyNumberFormat="1" applyFont="1" applyFill="1" applyBorder="1" applyAlignment="1">
      <alignment horizontal="center" vertical="center"/>
    </xf>
    <xf numFmtId="0" fontId="8" fillId="5" borderId="11" xfId="20" applyFont="1" applyFill="1" applyBorder="1" applyAlignment="1">
      <alignment horizontal="center" vertical="center"/>
    </xf>
    <xf numFmtId="0" fontId="10" fillId="5" borderId="11" xfId="20" applyFont="1" applyFill="1" applyBorder="1" applyAlignment="1">
      <alignment horizontal="center" vertical="center"/>
    </xf>
    <xf numFmtId="0" fontId="3" fillId="0" borderId="0" xfId="20" applyFont="1" applyBorder="1" applyAlignment="1">
      <alignment horizontal="center"/>
    </xf>
    <xf numFmtId="0" fontId="12" fillId="0" borderId="0" xfId="20" applyFont="1" applyBorder="1" applyAlignment="1">
      <alignment horizontal="center" vertical="center"/>
    </xf>
    <xf numFmtId="0" fontId="3" fillId="0" borderId="0" xfId="20" applyBorder="1" applyAlignment="1">
      <alignment horizontal="center" vertical="center"/>
    </xf>
    <xf numFmtId="0" fontId="9" fillId="0" borderId="25" xfId="20" applyFont="1" applyBorder="1" applyAlignment="1">
      <alignment horizontal="left" vertical="top" wrapText="1"/>
    </xf>
    <xf numFmtId="0" fontId="9" fillId="0" borderId="2" xfId="20" applyFont="1" applyBorder="1" applyAlignment="1">
      <alignment horizontal="left" vertical="top" wrapText="1"/>
    </xf>
    <xf numFmtId="0" fontId="34" fillId="0" borderId="25" xfId="20" applyFont="1" applyBorder="1" applyAlignment="1">
      <alignment horizontal="left" vertical="top"/>
    </xf>
    <xf numFmtId="0" fontId="34" fillId="0" borderId="2" xfId="20" applyFont="1" applyBorder="1" applyAlignment="1">
      <alignment horizontal="left" vertical="top"/>
    </xf>
    <xf numFmtId="0" fontId="34" fillId="5" borderId="17" xfId="23" applyFont="1" applyFill="1" applyBorder="1" applyAlignment="1">
      <alignment horizontal="center"/>
    </xf>
    <xf numFmtId="0" fontId="34" fillId="5" borderId="8" xfId="23" applyFont="1" applyFill="1" applyBorder="1" applyAlignment="1">
      <alignment horizontal="center"/>
    </xf>
    <xf numFmtId="0" fontId="9" fillId="0" borderId="25" xfId="20" applyFont="1" applyBorder="1" applyAlignment="1">
      <alignment horizontal="left" vertical="top"/>
    </xf>
    <xf numFmtId="0" fontId="9" fillId="0" borderId="2" xfId="20" applyFont="1" applyBorder="1" applyAlignment="1">
      <alignment horizontal="left" vertical="top"/>
    </xf>
    <xf numFmtId="0" fontId="34" fillId="0" borderId="25" xfId="20" applyFont="1" applyBorder="1" applyAlignment="1">
      <alignment horizontal="justify" vertical="top"/>
    </xf>
    <xf numFmtId="0" fontId="34" fillId="0" borderId="2" xfId="20" applyFont="1" applyBorder="1" applyAlignment="1">
      <alignment horizontal="justify" vertical="top"/>
    </xf>
    <xf numFmtId="0" fontId="9" fillId="0" borderId="25" xfId="20" applyFont="1" applyBorder="1" applyAlignment="1">
      <alignment horizontal="left" vertical="center"/>
    </xf>
    <xf numFmtId="0" fontId="9" fillId="0" borderId="2" xfId="20" applyFont="1" applyBorder="1" applyAlignment="1">
      <alignment horizontal="left" vertical="center"/>
    </xf>
    <xf numFmtId="0" fontId="3" fillId="3" borderId="0" xfId="20" applyFill="1" applyAlignment="1">
      <alignment horizontal="center"/>
    </xf>
    <xf numFmtId="0" fontId="3" fillId="3" borderId="0" xfId="20" applyFill="1" applyAlignment="1">
      <alignment horizontal="left" vertical="center"/>
    </xf>
    <xf numFmtId="4" fontId="5" fillId="5" borderId="23" xfId="26" applyNumberFormat="1" applyFont="1" applyFill="1" applyBorder="1" applyAlignment="1">
      <alignment horizontal="center" vertical="center"/>
    </xf>
    <xf numFmtId="0" fontId="8" fillId="5" borderId="25" xfId="23" applyFont="1" applyFill="1" applyBorder="1" applyAlignment="1">
      <alignment horizontal="center"/>
    </xf>
    <xf numFmtId="0" fontId="40" fillId="0" borderId="0" xfId="20" applyFont="1" applyAlignment="1">
      <alignment horizontal="center"/>
    </xf>
    <xf numFmtId="0" fontId="40" fillId="0" borderId="0" xfId="20" applyFont="1" applyAlignment="1">
      <alignment horizontal="left" vertical="center"/>
    </xf>
    <xf numFmtId="0" fontId="39" fillId="0" borderId="0" xfId="20" applyFont="1" applyAlignment="1">
      <alignment horizontal="center" vertical="center"/>
    </xf>
    <xf numFmtId="0" fontId="34" fillId="2" borderId="25" xfId="20" applyFont="1" applyFill="1" applyBorder="1" applyAlignment="1">
      <alignment horizontal="justify" vertical="top"/>
    </xf>
    <xf numFmtId="0" fontId="34" fillId="2" borderId="2" xfId="20" applyFont="1" applyFill="1" applyBorder="1" applyAlignment="1">
      <alignment horizontal="justify" vertical="top"/>
    </xf>
    <xf numFmtId="0" fontId="39" fillId="0" borderId="0" xfId="20" applyFont="1" applyAlignment="1">
      <alignment horizontal="center"/>
    </xf>
    <xf numFmtId="0" fontId="39" fillId="4" borderId="0" xfId="20" applyFont="1" applyFill="1" applyAlignment="1">
      <alignment horizontal="left" vertical="center"/>
    </xf>
    <xf numFmtId="0" fontId="8" fillId="0" borderId="1" xfId="20" applyFont="1" applyBorder="1" applyAlignment="1">
      <alignment horizontal="justify" vertical="top" wrapText="1"/>
    </xf>
    <xf numFmtId="0" fontId="8" fillId="0" borderId="2" xfId="20" applyFont="1" applyBorder="1" applyAlignment="1">
      <alignment horizontal="justify" vertical="top" wrapText="1"/>
    </xf>
    <xf numFmtId="0" fontId="8" fillId="0" borderId="25" xfId="20" applyFont="1" applyBorder="1" applyAlignment="1">
      <alignment horizontal="justify" vertical="justify" wrapText="1"/>
    </xf>
    <xf numFmtId="0" fontId="8" fillId="0" borderId="2" xfId="20" applyFont="1" applyBorder="1" applyAlignment="1">
      <alignment horizontal="justify" vertical="justify" wrapText="1"/>
    </xf>
    <xf numFmtId="0" fontId="8" fillId="0" borderId="25" xfId="20" applyFont="1" applyBorder="1" applyAlignment="1">
      <alignment horizontal="justify" vertical="top" wrapText="1"/>
    </xf>
    <xf numFmtId="0" fontId="8" fillId="0" borderId="1" xfId="20" applyFont="1" applyBorder="1" applyAlignment="1">
      <alignment horizontal="justify" vertical="top"/>
    </xf>
    <xf numFmtId="0" fontId="8" fillId="0" borderId="2" xfId="20" applyFont="1" applyBorder="1" applyAlignment="1">
      <alignment horizontal="justify" vertical="top"/>
    </xf>
  </cellXfs>
  <cellStyles count="60">
    <cellStyle name="ENCABEZADO" xfId="40"/>
    <cellStyle name="ENCABEZADO1" xfId="41"/>
    <cellStyle name="Euro" xfId="42"/>
    <cellStyle name="Millares 10" xfId="27"/>
    <cellStyle name="Millares 15" xfId="9"/>
    <cellStyle name="Millares 2" xfId="22"/>
    <cellStyle name="Millares 21" xfId="16"/>
    <cellStyle name="Millares 21 2" xfId="15"/>
    <cellStyle name="Millares 3" xfId="43"/>
    <cellStyle name="Millares 4" xfId="44"/>
    <cellStyle name="Moneda 2" xfId="19"/>
    <cellStyle name="Normal" xfId="0" builtinId="0"/>
    <cellStyle name="Normal 11" xfId="18"/>
    <cellStyle name="Normal 11 2" xfId="11"/>
    <cellStyle name="Normal 12" xfId="4"/>
    <cellStyle name="Normal 12 2" xfId="3"/>
    <cellStyle name="Normal 12 3 2" xfId="26"/>
    <cellStyle name="Normal 13" xfId="5"/>
    <cellStyle name="Normal 13 2" xfId="8"/>
    <cellStyle name="Normal 13 2 2" xfId="28"/>
    <cellStyle name="Normal 16" xfId="20"/>
    <cellStyle name="Normal 16 2 2" xfId="29"/>
    <cellStyle name="Normal 16 2 2 2" xfId="30"/>
    <cellStyle name="Normal 16 3" xfId="31"/>
    <cellStyle name="Normal 16 6" xfId="17"/>
    <cellStyle name="Normal 17" xfId="32"/>
    <cellStyle name="Normal 18" xfId="13"/>
    <cellStyle name="Normal 18 2" xfId="33"/>
    <cellStyle name="Normal 18 3" xfId="38"/>
    <cellStyle name="Normal 2" xfId="21"/>
    <cellStyle name="Normal 2 2" xfId="34"/>
    <cellStyle name="Normal 2 2 2" xfId="2"/>
    <cellStyle name="Normal 2 3" xfId="45"/>
    <cellStyle name="Normal 2 4" xfId="10"/>
    <cellStyle name="Normal 20" xfId="46"/>
    <cellStyle name="Normal 20 2" xfId="12"/>
    <cellStyle name="Normal 21" xfId="14"/>
    <cellStyle name="Normal 22" xfId="24"/>
    <cellStyle name="Normal 3" xfId="25"/>
    <cellStyle name="Normal 3 2" xfId="47"/>
    <cellStyle name="Normal 3 2 2" xfId="48"/>
    <cellStyle name="Normal 3 2 2 2" xfId="49"/>
    <cellStyle name="Normal 3 2 2 2 3" xfId="35"/>
    <cellStyle name="Normal 3 3" xfId="50"/>
    <cellStyle name="Normal 3_1. Ingreso Público" xfId="7"/>
    <cellStyle name="Normal 4" xfId="39"/>
    <cellStyle name="Normal 4 2 3" xfId="51"/>
    <cellStyle name="Normal 4 4" xfId="52"/>
    <cellStyle name="Normal 4 4 2" xfId="53"/>
    <cellStyle name="Normal 5" xfId="54"/>
    <cellStyle name="Normal 5 3 2" xfId="55"/>
    <cellStyle name="Normal 5 3 2 2 2 6" xfId="36"/>
    <cellStyle name="Normal 6" xfId="56"/>
    <cellStyle name="Normal 6 2 2" xfId="37"/>
    <cellStyle name="Normal 6 2 2 2" xfId="57"/>
    <cellStyle name="Normal 6 2 2 2 2 2 2 2" xfId="1"/>
    <cellStyle name="Normal 7" xfId="6"/>
    <cellStyle name="Normal 8" xfId="58"/>
    <cellStyle name="Normal 9" xfId="59"/>
    <cellStyle name="Normal_anexos" xfId="23"/>
  </cellStyles>
  <dxfs count="0"/>
  <tableStyles count="0" defaultTableStyle="TableStyleMedium2" defaultPivotStyle="PivotStyleMedium9"/>
  <colors>
    <mruColors>
      <color rgb="FF0D0D0D"/>
      <color rgb="FFE6E6E6"/>
      <color rgb="FFB5A66B"/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2390775</xdr:colOff>
      <xdr:row>32</xdr:row>
      <xdr:rowOff>0</xdr:rowOff>
    </xdr:from>
    <xdr:to>
      <xdr:col>5</xdr:col>
      <xdr:colOff>628050</xdr:colOff>
      <xdr:row>32</xdr:row>
      <xdr:rowOff>0</xdr:rowOff>
    </xdr:to>
    <xdr:cxnSp macro="">
      <xdr:nvCxnSpPr>
        <xdr:cNvPr id="3" name="1 Conector recto"/>
        <xdr:cNvCxnSpPr/>
      </xdr:nvCxnSpPr>
      <xdr:spPr>
        <a:xfrm>
          <a:off x="3810000" y="6324600"/>
          <a:ext cx="345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371474</xdr:colOff>
      <xdr:row>42</xdr:row>
      <xdr:rowOff>9525</xdr:rowOff>
    </xdr:from>
    <xdr:to>
      <xdr:col>1</xdr:col>
      <xdr:colOff>628049</xdr:colOff>
      <xdr:row>42</xdr:row>
      <xdr:rowOff>19050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>
          <a:spLocks noChangeShapeType="1"/>
        </xdr:cNvSpPr>
      </xdr:nvSpPr>
      <xdr:spPr bwMode="auto">
        <a:xfrm>
          <a:off x="371474" y="7658100"/>
          <a:ext cx="37332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190499</xdr:colOff>
      <xdr:row>42</xdr:row>
      <xdr:rowOff>1</xdr:rowOff>
    </xdr:from>
    <xdr:to>
      <xdr:col>7</xdr:col>
      <xdr:colOff>37499</xdr:colOff>
      <xdr:row>42</xdr:row>
      <xdr:rowOff>1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>
          <a:spLocks noChangeShapeType="1"/>
        </xdr:cNvSpPr>
      </xdr:nvSpPr>
      <xdr:spPr bwMode="auto">
        <a:xfrm>
          <a:off x="5610224" y="7648576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42</xdr:row>
      <xdr:rowOff>0</xdr:rowOff>
    </xdr:from>
    <xdr:to>
      <xdr:col>7</xdr:col>
      <xdr:colOff>38100</xdr:colOff>
      <xdr:row>42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6048375" y="7162800"/>
          <a:ext cx="4295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371474</xdr:colOff>
      <xdr:row>29</xdr:row>
      <xdr:rowOff>9525</xdr:rowOff>
    </xdr:from>
    <xdr:to>
      <xdr:col>1</xdr:col>
      <xdr:colOff>361950</xdr:colOff>
      <xdr:row>29</xdr:row>
      <xdr:rowOff>19050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>
          <a:spLocks noChangeShapeType="1"/>
        </xdr:cNvSpPr>
      </xdr:nvSpPr>
      <xdr:spPr bwMode="auto">
        <a:xfrm>
          <a:off x="371474" y="6686550"/>
          <a:ext cx="3467101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66674</xdr:colOff>
      <xdr:row>29</xdr:row>
      <xdr:rowOff>1</xdr:rowOff>
    </xdr:from>
    <xdr:to>
      <xdr:col>6</xdr:col>
      <xdr:colOff>885224</xdr:colOff>
      <xdr:row>29</xdr:row>
      <xdr:rowOff>1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SpPr>
          <a:spLocks noChangeShapeType="1"/>
        </xdr:cNvSpPr>
      </xdr:nvSpPr>
      <xdr:spPr bwMode="auto">
        <a:xfrm>
          <a:off x="5486399" y="6210301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66675</xdr:colOff>
      <xdr:row>29</xdr:row>
      <xdr:rowOff>0</xdr:rowOff>
    </xdr:from>
    <xdr:to>
      <xdr:col>6</xdr:col>
      <xdr:colOff>885825</xdr:colOff>
      <xdr:row>29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5895975" y="5276850"/>
          <a:ext cx="3571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371474</xdr:colOff>
      <xdr:row>29</xdr:row>
      <xdr:rowOff>9525</xdr:rowOff>
    </xdr:from>
    <xdr:to>
      <xdr:col>1</xdr:col>
      <xdr:colOff>628049</xdr:colOff>
      <xdr:row>29</xdr:row>
      <xdr:rowOff>19050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>
          <a:spLocks noChangeShapeType="1"/>
        </xdr:cNvSpPr>
      </xdr:nvSpPr>
      <xdr:spPr bwMode="auto">
        <a:xfrm>
          <a:off x="371474" y="7029450"/>
          <a:ext cx="37332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619126</xdr:colOff>
      <xdr:row>37</xdr:row>
      <xdr:rowOff>0</xdr:rowOff>
    </xdr:from>
    <xdr:to>
      <xdr:col>11</xdr:col>
      <xdr:colOff>380401</xdr:colOff>
      <xdr:row>37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>
          <a:spLocks noChangeShapeType="1"/>
        </xdr:cNvSpPr>
      </xdr:nvSpPr>
      <xdr:spPr bwMode="auto">
        <a:xfrm>
          <a:off x="7286626" y="7277100"/>
          <a:ext cx="3523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847725</xdr:colOff>
      <xdr:row>36</xdr:row>
      <xdr:rowOff>123825</xdr:rowOff>
    </xdr:from>
    <xdr:to>
      <xdr:col>0</xdr:col>
      <xdr:colOff>3552824</xdr:colOff>
      <xdr:row>36</xdr:row>
      <xdr:rowOff>123825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SpPr>
          <a:spLocks noChangeShapeType="1"/>
        </xdr:cNvSpPr>
      </xdr:nvSpPr>
      <xdr:spPr bwMode="auto">
        <a:xfrm>
          <a:off x="247650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</xdr:colOff>
      <xdr:row>37</xdr:row>
      <xdr:rowOff>9525</xdr:rowOff>
    </xdr:from>
    <xdr:to>
      <xdr:col>3</xdr:col>
      <xdr:colOff>3733201</xdr:colOff>
      <xdr:row>37</xdr:row>
      <xdr:rowOff>9525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SpPr>
          <a:spLocks noChangeShapeType="1"/>
        </xdr:cNvSpPr>
      </xdr:nvSpPr>
      <xdr:spPr bwMode="auto">
        <a:xfrm>
          <a:off x="1047751" y="7286625"/>
          <a:ext cx="2875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37</xdr:row>
      <xdr:rowOff>9525</xdr:rowOff>
    </xdr:from>
    <xdr:to>
      <xdr:col>3</xdr:col>
      <xdr:colOff>2705100</xdr:colOff>
      <xdr:row>37</xdr:row>
      <xdr:rowOff>9525</xdr:rowOff>
    </xdr:to>
    <xdr:sp macro="" textlink="">
      <xdr:nvSpPr>
        <xdr:cNvPr id="6" name="Line 4"/>
        <xdr:cNvSpPr>
          <a:spLocks noChangeShapeType="1"/>
        </xdr:cNvSpPr>
      </xdr:nvSpPr>
      <xdr:spPr bwMode="auto">
        <a:xfrm>
          <a:off x="914400" y="6972300"/>
          <a:ext cx="2914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35</xdr:row>
      <xdr:rowOff>152400</xdr:rowOff>
    </xdr:from>
    <xdr:to>
      <xdr:col>0</xdr:col>
      <xdr:colOff>3409950</xdr:colOff>
      <xdr:row>35</xdr:row>
      <xdr:rowOff>152400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>
          <a:spLocks noChangeShapeType="1"/>
        </xdr:cNvSpPr>
      </xdr:nvSpPr>
      <xdr:spPr bwMode="auto">
        <a:xfrm>
          <a:off x="180975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76199</xdr:colOff>
      <xdr:row>36</xdr:row>
      <xdr:rowOff>0</xdr:rowOff>
    </xdr:from>
    <xdr:to>
      <xdr:col>11</xdr:col>
      <xdr:colOff>894749</xdr:colOff>
      <xdr:row>36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SpPr>
          <a:spLocks noChangeShapeType="1"/>
        </xdr:cNvSpPr>
      </xdr:nvSpPr>
      <xdr:spPr bwMode="auto">
        <a:xfrm>
          <a:off x="8201024" y="5076825"/>
          <a:ext cx="3561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523874</xdr:colOff>
      <xdr:row>35</xdr:row>
      <xdr:rowOff>152400</xdr:rowOff>
    </xdr:from>
    <xdr:to>
      <xdr:col>3</xdr:col>
      <xdr:colOff>380399</xdr:colOff>
      <xdr:row>35</xdr:row>
      <xdr:rowOff>152400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SpPr>
          <a:spLocks noChangeShapeType="1"/>
        </xdr:cNvSpPr>
      </xdr:nvSpPr>
      <xdr:spPr bwMode="auto">
        <a:xfrm>
          <a:off x="1257299" y="5067300"/>
          <a:ext cx="2675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552450</xdr:colOff>
      <xdr:row>35</xdr:row>
      <xdr:rowOff>152400</xdr:rowOff>
    </xdr:from>
    <xdr:to>
      <xdr:col>3</xdr:col>
      <xdr:colOff>409575</xdr:colOff>
      <xdr:row>35</xdr:row>
      <xdr:rowOff>152400</xdr:rowOff>
    </xdr:to>
    <xdr:sp macro="" textlink="">
      <xdr:nvSpPr>
        <xdr:cNvPr id="5" name="Line 3"/>
        <xdr:cNvSpPr>
          <a:spLocks noChangeShapeType="1"/>
        </xdr:cNvSpPr>
      </xdr:nvSpPr>
      <xdr:spPr bwMode="auto">
        <a:xfrm>
          <a:off x="1333500" y="6200775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48</xdr:row>
      <xdr:rowOff>152400</xdr:rowOff>
    </xdr:from>
    <xdr:to>
      <xdr:col>0</xdr:col>
      <xdr:colOff>3409950</xdr:colOff>
      <xdr:row>48</xdr:row>
      <xdr:rowOff>152400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>
          <a:spLocks noChangeShapeType="1"/>
        </xdr:cNvSpPr>
      </xdr:nvSpPr>
      <xdr:spPr bwMode="auto">
        <a:xfrm>
          <a:off x="180975" y="715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57149</xdr:colOff>
      <xdr:row>49</xdr:row>
      <xdr:rowOff>0</xdr:rowOff>
    </xdr:from>
    <xdr:to>
      <xdr:col>11</xdr:col>
      <xdr:colOff>875699</xdr:colOff>
      <xdr:row>49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>
          <a:spLocks noChangeShapeType="1"/>
        </xdr:cNvSpPr>
      </xdr:nvSpPr>
      <xdr:spPr bwMode="auto">
        <a:xfrm>
          <a:off x="8210549" y="5753100"/>
          <a:ext cx="2647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142874</xdr:colOff>
      <xdr:row>48</xdr:row>
      <xdr:rowOff>152400</xdr:rowOff>
    </xdr:from>
    <xdr:to>
      <xdr:col>2</xdr:col>
      <xdr:colOff>3876074</xdr:colOff>
      <xdr:row>48</xdr:row>
      <xdr:rowOff>152400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SpPr>
          <a:spLocks noChangeShapeType="1"/>
        </xdr:cNvSpPr>
      </xdr:nvSpPr>
      <xdr:spPr bwMode="auto">
        <a:xfrm>
          <a:off x="504824" y="7153275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523874</xdr:colOff>
      <xdr:row>48</xdr:row>
      <xdr:rowOff>152400</xdr:rowOff>
    </xdr:from>
    <xdr:to>
      <xdr:col>3</xdr:col>
      <xdr:colOff>380399</xdr:colOff>
      <xdr:row>48</xdr:row>
      <xdr:rowOff>152400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SpPr>
          <a:spLocks noChangeShapeType="1"/>
        </xdr:cNvSpPr>
      </xdr:nvSpPr>
      <xdr:spPr bwMode="auto">
        <a:xfrm>
          <a:off x="1257299" y="5067300"/>
          <a:ext cx="2675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523875</xdr:colOff>
      <xdr:row>48</xdr:row>
      <xdr:rowOff>152400</xdr:rowOff>
    </xdr:from>
    <xdr:to>
      <xdr:col>3</xdr:col>
      <xdr:colOff>381000</xdr:colOff>
      <xdr:row>48</xdr:row>
      <xdr:rowOff>152400</xdr:rowOff>
    </xdr:to>
    <xdr:sp macro="" textlink="">
      <xdr:nvSpPr>
        <xdr:cNvPr id="6" name="Line 3"/>
        <xdr:cNvSpPr>
          <a:spLocks noChangeShapeType="1"/>
        </xdr:cNvSpPr>
      </xdr:nvSpPr>
      <xdr:spPr bwMode="auto">
        <a:xfrm>
          <a:off x="1257300" y="5067300"/>
          <a:ext cx="267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48</xdr:row>
      <xdr:rowOff>0</xdr:rowOff>
    </xdr:from>
    <xdr:to>
      <xdr:col>2</xdr:col>
      <xdr:colOff>0</xdr:colOff>
      <xdr:row>48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>
          <a:spLocks noChangeShapeType="1"/>
        </xdr:cNvSpPr>
      </xdr:nvSpPr>
      <xdr:spPr bwMode="auto">
        <a:xfrm>
          <a:off x="171450" y="7191375"/>
          <a:ext cx="2895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381908</xdr:colOff>
      <xdr:row>48</xdr:row>
      <xdr:rowOff>-1</xdr:rowOff>
    </xdr:from>
    <xdr:to>
      <xdr:col>6</xdr:col>
      <xdr:colOff>362858</xdr:colOff>
      <xdr:row>48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SpPr>
          <a:spLocks noChangeShapeType="1"/>
        </xdr:cNvSpPr>
      </xdr:nvSpPr>
      <xdr:spPr bwMode="auto">
        <a:xfrm>
          <a:off x="7899854" y="11293928"/>
          <a:ext cx="4346575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171450</xdr:colOff>
      <xdr:row>48</xdr:row>
      <xdr:rowOff>0</xdr:rowOff>
    </xdr:from>
    <xdr:to>
      <xdr:col>2</xdr:col>
      <xdr:colOff>0</xdr:colOff>
      <xdr:row>48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171450" y="12125325"/>
          <a:ext cx="2943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37</xdr:row>
      <xdr:rowOff>0</xdr:rowOff>
    </xdr:from>
    <xdr:to>
      <xdr:col>2</xdr:col>
      <xdr:colOff>932850</xdr:colOff>
      <xdr:row>37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>
          <a:spLocks noChangeShapeType="1"/>
        </xdr:cNvSpPr>
      </xdr:nvSpPr>
      <xdr:spPr bwMode="auto">
        <a:xfrm>
          <a:off x="304800" y="5276850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1104900</xdr:colOff>
      <xdr:row>37</xdr:row>
      <xdr:rowOff>0</xdr:rowOff>
    </xdr:from>
    <xdr:to>
      <xdr:col>5</xdr:col>
      <xdr:colOff>3047400</xdr:colOff>
      <xdr:row>37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SpPr>
          <a:spLocks noChangeShapeType="1"/>
        </xdr:cNvSpPr>
      </xdr:nvSpPr>
      <xdr:spPr bwMode="auto">
        <a:xfrm>
          <a:off x="6572250" y="5276850"/>
          <a:ext cx="312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304800</xdr:colOff>
      <xdr:row>37</xdr:row>
      <xdr:rowOff>0</xdr:rowOff>
    </xdr:from>
    <xdr:to>
      <xdr:col>2</xdr:col>
      <xdr:colOff>933450</xdr:colOff>
      <xdr:row>37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304800" y="8582025"/>
          <a:ext cx="396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1104900</xdr:colOff>
      <xdr:row>37</xdr:row>
      <xdr:rowOff>0</xdr:rowOff>
    </xdr:from>
    <xdr:to>
      <xdr:col>5</xdr:col>
      <xdr:colOff>3048000</xdr:colOff>
      <xdr:row>37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6972300" y="8582025"/>
          <a:ext cx="3209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47</xdr:row>
      <xdr:rowOff>19050</xdr:rowOff>
    </xdr:from>
    <xdr:to>
      <xdr:col>2</xdr:col>
      <xdr:colOff>619125</xdr:colOff>
      <xdr:row>47</xdr:row>
      <xdr:rowOff>19050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28625" y="7391400"/>
          <a:ext cx="3848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1447800</xdr:colOff>
      <xdr:row>47</xdr:row>
      <xdr:rowOff>19050</xdr:rowOff>
    </xdr:from>
    <xdr:to>
      <xdr:col>7</xdr:col>
      <xdr:colOff>1733550</xdr:colOff>
      <xdr:row>47</xdr:row>
      <xdr:rowOff>19050</xdr:rowOff>
    </xdr:to>
    <xdr:sp macro="" textlink="">
      <xdr:nvSpPr>
        <xdr:cNvPr id="5" name="Line 3"/>
        <xdr:cNvSpPr>
          <a:spLocks noChangeShapeType="1"/>
        </xdr:cNvSpPr>
      </xdr:nvSpPr>
      <xdr:spPr bwMode="auto">
        <a:xfrm>
          <a:off x="7991475" y="7391400"/>
          <a:ext cx="3695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58</xdr:row>
      <xdr:rowOff>152400</xdr:rowOff>
    </xdr:from>
    <xdr:to>
      <xdr:col>7</xdr:col>
      <xdr:colOff>1495425</xdr:colOff>
      <xdr:row>58</xdr:row>
      <xdr:rowOff>152400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SpPr>
          <a:spLocks noChangeShapeType="1"/>
        </xdr:cNvSpPr>
      </xdr:nvSpPr>
      <xdr:spPr bwMode="auto">
        <a:xfrm>
          <a:off x="9401175" y="9820275"/>
          <a:ext cx="3571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533399</xdr:colOff>
      <xdr:row>66</xdr:row>
      <xdr:rowOff>0</xdr:rowOff>
    </xdr:from>
    <xdr:to>
      <xdr:col>4</xdr:col>
      <xdr:colOff>85480</xdr:colOff>
      <xdr:row>66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1000124" y="25660350"/>
          <a:ext cx="524803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1866900</xdr:colOff>
      <xdr:row>65</xdr:row>
      <xdr:rowOff>164611</xdr:rowOff>
    </xdr:from>
    <xdr:to>
      <xdr:col>7</xdr:col>
      <xdr:colOff>4171951</xdr:colOff>
      <xdr:row>65</xdr:row>
      <xdr:rowOff>164611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12087225" y="25596361"/>
          <a:ext cx="512445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2105023</xdr:colOff>
      <xdr:row>34</xdr:row>
      <xdr:rowOff>76198</xdr:rowOff>
    </xdr:from>
    <xdr:to>
      <xdr:col>7</xdr:col>
      <xdr:colOff>1495425</xdr:colOff>
      <xdr:row>34</xdr:row>
      <xdr:rowOff>85725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SpPr>
          <a:spLocks noChangeShapeType="1"/>
        </xdr:cNvSpPr>
      </xdr:nvSpPr>
      <xdr:spPr bwMode="auto">
        <a:xfrm>
          <a:off x="8410573" y="6267448"/>
          <a:ext cx="3438527" cy="952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428625</xdr:colOff>
      <xdr:row>35</xdr:row>
      <xdr:rowOff>9525</xdr:rowOff>
    </xdr:from>
    <xdr:to>
      <xdr:col>3</xdr:col>
      <xdr:colOff>561975</xdr:colOff>
      <xdr:row>35</xdr:row>
      <xdr:rowOff>9525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28625" y="7134225"/>
          <a:ext cx="396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tabSelected="1" workbookViewId="0">
      <selection activeCell="J25" sqref="J25"/>
    </sheetView>
  </sheetViews>
  <sheetFormatPr baseColWidth="10" defaultRowHeight="15" x14ac:dyDescent="0.25"/>
  <cols>
    <col min="1" max="1" width="5.85546875" style="21" customWidth="1"/>
    <col min="2" max="3" width="7.7109375" style="21" customWidth="1"/>
    <col min="4" max="4" width="52.5703125" style="21" customWidth="1"/>
    <col min="5" max="5" width="25.7109375" style="21" customWidth="1"/>
    <col min="6" max="8" width="13.7109375" style="21" customWidth="1"/>
    <col min="9" max="9" width="13.85546875" style="21" customWidth="1"/>
    <col min="10" max="10" width="12.140625" style="21" customWidth="1"/>
    <col min="11" max="11" width="11.42578125" style="21"/>
  </cols>
  <sheetData>
    <row r="1" spans="1:10" s="7" customFormat="1" ht="13.5" customHeight="1" x14ac:dyDescent="0.2">
      <c r="A1" s="494" t="s">
        <v>3</v>
      </c>
      <c r="B1" s="494"/>
      <c r="C1" s="494"/>
      <c r="D1" s="494"/>
      <c r="E1" s="494"/>
      <c r="F1" s="494"/>
      <c r="G1" s="494"/>
      <c r="H1" s="494"/>
      <c r="I1" s="494"/>
      <c r="J1" s="494"/>
    </row>
    <row r="2" spans="1:10" s="7" customFormat="1" ht="13.5" customHeight="1" x14ac:dyDescent="0.2">
      <c r="A2" s="494" t="s">
        <v>152</v>
      </c>
      <c r="B2" s="494"/>
      <c r="C2" s="494"/>
      <c r="D2" s="494"/>
      <c r="E2" s="494"/>
      <c r="F2" s="494"/>
      <c r="G2" s="494"/>
      <c r="H2" s="494"/>
      <c r="I2" s="494"/>
      <c r="J2" s="494"/>
    </row>
    <row r="3" spans="1:10" s="7" customFormat="1" ht="13.5" customHeight="1" x14ac:dyDescent="0.2">
      <c r="A3" s="232"/>
      <c r="B3" s="232"/>
      <c r="C3" s="232"/>
      <c r="D3" s="232"/>
      <c r="E3" s="232"/>
      <c r="F3" s="232"/>
      <c r="G3" s="232"/>
      <c r="H3" s="232"/>
      <c r="I3" s="232"/>
      <c r="J3" s="232"/>
    </row>
    <row r="4" spans="1:10" s="8" customFormat="1" ht="13.5" customHeight="1" x14ac:dyDescent="0.25">
      <c r="A4" s="494" t="s">
        <v>17</v>
      </c>
      <c r="B4" s="494"/>
      <c r="C4" s="494"/>
      <c r="D4" s="494"/>
      <c r="E4" s="494"/>
      <c r="F4" s="494"/>
      <c r="G4" s="494"/>
      <c r="H4" s="494"/>
      <c r="I4" s="494"/>
      <c r="J4" s="494"/>
    </row>
    <row r="5" spans="1:10" s="8" customFormat="1" ht="13.5" customHeight="1" x14ac:dyDescent="0.25">
      <c r="A5" s="495" t="s">
        <v>172</v>
      </c>
      <c r="B5" s="495"/>
      <c r="C5" s="495"/>
      <c r="D5" s="495"/>
      <c r="E5" s="495"/>
      <c r="F5" s="495"/>
      <c r="G5" s="495"/>
      <c r="H5" s="495"/>
      <c r="I5" s="495"/>
      <c r="J5" s="495"/>
    </row>
    <row r="6" spans="1:10" s="9" customFormat="1" ht="12" customHeight="1" thickBot="1" x14ac:dyDescent="0.3">
      <c r="A6" s="233"/>
      <c r="B6" s="233"/>
      <c r="C6" s="233"/>
      <c r="D6" s="233"/>
      <c r="E6" s="233"/>
      <c r="F6" s="233"/>
      <c r="G6" s="233"/>
      <c r="H6" s="233"/>
      <c r="I6" s="233"/>
      <c r="J6" s="233"/>
    </row>
    <row r="7" spans="1:10" s="7" customFormat="1" ht="13.5" customHeight="1" thickBot="1" x14ac:dyDescent="0.25">
      <c r="A7" s="489" t="s">
        <v>18</v>
      </c>
      <c r="B7" s="489" t="s">
        <v>19</v>
      </c>
      <c r="C7" s="489" t="s">
        <v>20</v>
      </c>
      <c r="D7" s="496" t="s">
        <v>21</v>
      </c>
      <c r="E7" s="489" t="s">
        <v>22</v>
      </c>
      <c r="F7" s="496" t="s">
        <v>9</v>
      </c>
      <c r="G7" s="496"/>
      <c r="H7" s="496"/>
      <c r="I7" s="496"/>
      <c r="J7" s="489" t="s">
        <v>23</v>
      </c>
    </row>
    <row r="8" spans="1:10" s="10" customFormat="1" ht="27" customHeight="1" thickBot="1" x14ac:dyDescent="0.25">
      <c r="A8" s="489"/>
      <c r="B8" s="489"/>
      <c r="C8" s="489"/>
      <c r="D8" s="496"/>
      <c r="E8" s="489"/>
      <c r="F8" s="234" t="s">
        <v>13</v>
      </c>
      <c r="G8" s="234" t="s">
        <v>5</v>
      </c>
      <c r="H8" s="234" t="s">
        <v>6</v>
      </c>
      <c r="I8" s="234" t="s">
        <v>12</v>
      </c>
      <c r="J8" s="489"/>
    </row>
    <row r="9" spans="1:10" s="11" customFormat="1" ht="3" customHeight="1" x14ac:dyDescent="0.25">
      <c r="F9" s="12"/>
      <c r="G9" s="12"/>
      <c r="H9" s="12"/>
      <c r="I9" s="12"/>
      <c r="J9" s="13"/>
    </row>
    <row r="10" spans="1:10" s="14" customFormat="1" ht="13.5" customHeight="1" x14ac:dyDescent="0.25">
      <c r="A10" s="490"/>
      <c r="B10" s="490"/>
      <c r="C10" s="490"/>
      <c r="D10" s="490"/>
      <c r="F10" s="15"/>
      <c r="G10" s="15"/>
      <c r="H10" s="15"/>
      <c r="I10" s="15"/>
      <c r="J10" s="16"/>
    </row>
    <row r="11" spans="1:10" s="11" customFormat="1" ht="13.5" customHeight="1" x14ac:dyDescent="0.25">
      <c r="F11" s="12"/>
      <c r="G11" s="12"/>
      <c r="H11" s="12"/>
      <c r="I11" s="12"/>
      <c r="J11" s="13"/>
    </row>
    <row r="12" spans="1:10" s="17" customFormat="1" ht="13.5" customHeight="1" x14ac:dyDescent="0.25">
      <c r="A12" s="491" t="s">
        <v>128</v>
      </c>
      <c r="B12" s="491"/>
      <c r="C12" s="491"/>
      <c r="D12" s="491"/>
      <c r="E12" s="491"/>
      <c r="F12" s="491"/>
      <c r="G12" s="491"/>
      <c r="H12" s="491"/>
      <c r="I12" s="491"/>
      <c r="J12" s="491"/>
    </row>
    <row r="13" spans="1:10" s="17" customFormat="1" ht="13.5" customHeight="1" x14ac:dyDescent="0.25">
      <c r="A13" s="491"/>
      <c r="B13" s="491"/>
      <c r="C13" s="491"/>
      <c r="D13" s="491"/>
      <c r="E13" s="491"/>
      <c r="F13" s="491"/>
      <c r="G13" s="491"/>
      <c r="H13" s="491"/>
      <c r="I13" s="491"/>
      <c r="J13" s="491"/>
    </row>
    <row r="14" spans="1:10" s="17" customFormat="1" ht="13.5" customHeight="1" x14ac:dyDescent="0.25">
      <c r="A14" s="491"/>
      <c r="B14" s="491"/>
      <c r="C14" s="491"/>
      <c r="D14" s="491"/>
      <c r="E14" s="491"/>
      <c r="F14" s="491"/>
      <c r="G14" s="491"/>
      <c r="H14" s="491"/>
      <c r="I14" s="491"/>
      <c r="J14" s="491"/>
    </row>
    <row r="15" spans="1:10" s="18" customFormat="1" ht="13.5" customHeight="1" x14ac:dyDescent="0.25">
      <c r="A15" s="491"/>
      <c r="B15" s="491"/>
      <c r="C15" s="491"/>
      <c r="D15" s="491"/>
      <c r="E15" s="491"/>
      <c r="F15" s="491"/>
      <c r="G15" s="491"/>
      <c r="H15" s="491"/>
      <c r="I15" s="491"/>
      <c r="J15" s="491"/>
    </row>
    <row r="16" spans="1:10" s="18" customFormat="1" ht="12" x14ac:dyDescent="0.25">
      <c r="A16" s="491"/>
      <c r="B16" s="491"/>
      <c r="C16" s="491"/>
      <c r="D16" s="491"/>
      <c r="E16" s="491"/>
      <c r="F16" s="491"/>
      <c r="G16" s="491"/>
      <c r="H16" s="491"/>
      <c r="I16" s="491"/>
      <c r="J16" s="491"/>
    </row>
    <row r="17" spans="1:10" s="17" customFormat="1" ht="13.5" customHeight="1" x14ac:dyDescent="0.25">
      <c r="A17" s="491"/>
      <c r="B17" s="491"/>
      <c r="C17" s="491"/>
      <c r="D17" s="491"/>
      <c r="E17" s="491"/>
      <c r="F17" s="491"/>
      <c r="G17" s="491"/>
      <c r="H17" s="491"/>
      <c r="I17" s="491"/>
      <c r="J17" s="491"/>
    </row>
    <row r="18" spans="1:10" s="17" customFormat="1" ht="13.5" customHeight="1" x14ac:dyDescent="0.2">
      <c r="A18" s="21"/>
      <c r="B18" s="21"/>
      <c r="C18" s="21"/>
      <c r="D18" s="18"/>
      <c r="E18" s="22"/>
      <c r="F18" s="23"/>
      <c r="G18" s="23"/>
      <c r="H18" s="23"/>
      <c r="I18" s="23"/>
      <c r="J18" s="19"/>
    </row>
    <row r="19" spans="1:10" s="17" customFormat="1" ht="13.5" customHeight="1" x14ac:dyDescent="0.2">
      <c r="A19" s="21"/>
      <c r="B19" s="21"/>
      <c r="C19" s="21"/>
      <c r="D19" s="18"/>
      <c r="E19" s="22"/>
      <c r="F19" s="23"/>
      <c r="G19" s="23"/>
      <c r="H19" s="23"/>
      <c r="I19" s="23"/>
      <c r="J19" s="19"/>
    </row>
    <row r="20" spans="1:10" s="18" customFormat="1" ht="13.5" customHeight="1" x14ac:dyDescent="0.2">
      <c r="A20" s="21"/>
      <c r="B20" s="21"/>
      <c r="C20" s="21"/>
      <c r="D20" s="21"/>
      <c r="E20" s="22"/>
      <c r="F20" s="23"/>
      <c r="G20" s="23"/>
      <c r="H20" s="23"/>
      <c r="I20" s="23"/>
      <c r="J20" s="20"/>
    </row>
    <row r="21" spans="1:10" s="21" customFormat="1" ht="12.75" x14ac:dyDescent="0.2">
      <c r="E21" s="22"/>
      <c r="F21" s="23"/>
      <c r="G21" s="23"/>
      <c r="H21" s="23"/>
      <c r="I21" s="23"/>
      <c r="J21" s="20"/>
    </row>
    <row r="22" spans="1:10" s="21" customFormat="1" ht="12.75" x14ac:dyDescent="0.2">
      <c r="E22" s="22"/>
      <c r="F22" s="23"/>
      <c r="G22" s="23"/>
      <c r="H22" s="23"/>
      <c r="I22" s="23"/>
      <c r="J22" s="20"/>
    </row>
    <row r="23" spans="1:10" s="21" customFormat="1" ht="12.75" x14ac:dyDescent="0.2">
      <c r="E23" s="22"/>
      <c r="F23" s="23"/>
      <c r="G23" s="23"/>
      <c r="H23" s="23"/>
      <c r="I23" s="23"/>
      <c r="J23" s="20"/>
    </row>
    <row r="24" spans="1:10" s="21" customFormat="1" ht="12.75" x14ac:dyDescent="0.2">
      <c r="E24" s="22"/>
      <c r="F24" s="24"/>
      <c r="G24" s="24"/>
      <c r="H24" s="24"/>
      <c r="I24" s="24"/>
      <c r="J24" s="25"/>
    </row>
    <row r="25" spans="1:10" s="21" customFormat="1" ht="12.75" x14ac:dyDescent="0.2">
      <c r="E25" s="22"/>
      <c r="F25" s="24"/>
      <c r="G25" s="24"/>
      <c r="H25" s="24"/>
      <c r="I25" s="24"/>
      <c r="J25" s="25"/>
    </row>
    <row r="26" spans="1:10" s="21" customFormat="1" ht="12.75" x14ac:dyDescent="0.2">
      <c r="E26" s="22"/>
      <c r="F26" s="24"/>
      <c r="G26" s="24"/>
      <c r="H26" s="24"/>
      <c r="I26" s="24"/>
      <c r="J26" s="25"/>
    </row>
    <row r="27" spans="1:10" s="21" customFormat="1" ht="12.75" x14ac:dyDescent="0.2">
      <c r="A27" s="257"/>
      <c r="B27" s="257"/>
      <c r="C27" s="257"/>
      <c r="E27" s="22"/>
      <c r="F27" s="24"/>
      <c r="G27" s="24"/>
      <c r="H27" s="24"/>
      <c r="I27" s="24"/>
      <c r="J27" s="25"/>
    </row>
    <row r="28" spans="1:10" s="21" customFormat="1" ht="15.75" x14ac:dyDescent="0.25">
      <c r="A28" s="258"/>
      <c r="B28" s="258"/>
      <c r="C28" s="258"/>
      <c r="D28" s="492" t="s">
        <v>153</v>
      </c>
      <c r="E28" s="492"/>
      <c r="F28" s="492"/>
      <c r="G28" s="492"/>
      <c r="H28" s="492"/>
      <c r="I28" s="259"/>
      <c r="J28" s="260"/>
    </row>
    <row r="29" spans="1:10" s="21" customFormat="1" ht="12.75" x14ac:dyDescent="0.2">
      <c r="A29" s="261"/>
      <c r="B29" s="261"/>
      <c r="C29" s="261"/>
      <c r="D29" s="26"/>
      <c r="E29" s="26"/>
      <c r="F29" s="27"/>
      <c r="G29" s="27"/>
      <c r="H29" s="27"/>
      <c r="I29" s="27"/>
      <c r="J29" s="262"/>
    </row>
    <row r="30" spans="1:10" s="21" customFormat="1" ht="12.75" x14ac:dyDescent="0.2">
      <c r="A30" s="7"/>
      <c r="B30" s="7"/>
      <c r="C30" s="7"/>
      <c r="D30" s="7"/>
      <c r="E30" s="7"/>
      <c r="F30" s="28"/>
      <c r="G30" s="28"/>
      <c r="H30" s="28"/>
      <c r="I30" s="28"/>
      <c r="J30" s="29"/>
    </row>
    <row r="31" spans="1:10" s="26" customFormat="1" ht="12.75" x14ac:dyDescent="0.2">
      <c r="A31" s="7"/>
      <c r="B31" s="7"/>
      <c r="C31" s="7"/>
      <c r="D31" s="7"/>
      <c r="E31" s="7"/>
      <c r="F31" s="28"/>
      <c r="G31" s="28"/>
      <c r="H31" s="28"/>
      <c r="I31" s="28"/>
      <c r="J31" s="263"/>
    </row>
    <row r="32" spans="1:10" s="26" customFormat="1" ht="12.75" x14ac:dyDescent="0.2">
      <c r="A32" s="7"/>
      <c r="B32" s="7"/>
      <c r="C32" s="7"/>
      <c r="D32" s="7"/>
      <c r="E32" s="7"/>
      <c r="F32" s="28"/>
      <c r="G32" s="28"/>
      <c r="H32" s="28"/>
      <c r="I32" s="28"/>
      <c r="J32" s="29"/>
    </row>
    <row r="33" spans="1:11" s="7" customFormat="1" ht="12.75" x14ac:dyDescent="0.2">
      <c r="F33" s="28"/>
      <c r="G33" s="28"/>
      <c r="H33" s="28"/>
      <c r="I33" s="28"/>
      <c r="J33" s="29"/>
    </row>
    <row r="34" spans="1:11" s="7" customFormat="1" ht="15.75" x14ac:dyDescent="0.25">
      <c r="A34" s="493" t="s">
        <v>129</v>
      </c>
      <c r="B34" s="493"/>
      <c r="C34" s="493"/>
      <c r="D34" s="493"/>
      <c r="E34" s="493"/>
      <c r="F34" s="493"/>
      <c r="G34" s="493"/>
      <c r="H34" s="493"/>
      <c r="I34" s="493"/>
      <c r="J34" s="493"/>
    </row>
    <row r="35" spans="1:11" s="7" customFormat="1" ht="12.75" x14ac:dyDescent="0.2">
      <c r="F35" s="28"/>
      <c r="G35" s="28"/>
      <c r="H35" s="28"/>
      <c r="I35" s="28"/>
      <c r="J35" s="29"/>
    </row>
    <row r="36" spans="1:11" s="7" customFormat="1" ht="12.75" x14ac:dyDescent="0.2">
      <c r="F36" s="28"/>
      <c r="G36" s="28"/>
      <c r="H36" s="28"/>
      <c r="I36" s="28"/>
      <c r="J36" s="29"/>
    </row>
    <row r="37" spans="1:11" s="7" customFormat="1" ht="12.75" x14ac:dyDescent="0.2">
      <c r="A37" s="486"/>
      <c r="B37" s="486"/>
      <c r="C37" s="486"/>
      <c r="D37" s="486"/>
      <c r="E37" s="486"/>
      <c r="F37" s="486"/>
      <c r="G37" s="486"/>
      <c r="H37" s="486"/>
      <c r="I37" s="486"/>
      <c r="J37" s="486"/>
    </row>
    <row r="38" spans="1:11" s="7" customFormat="1" ht="12.75" x14ac:dyDescent="0.2">
      <c r="A38" s="30"/>
      <c r="B38" s="30"/>
      <c r="C38" s="30"/>
      <c r="D38" s="30"/>
      <c r="E38" s="30"/>
      <c r="F38" s="30"/>
      <c r="G38" s="30"/>
      <c r="H38" s="30"/>
      <c r="I38" s="30"/>
      <c r="J38" s="30"/>
    </row>
    <row r="39" spans="1:11" s="7" customFormat="1" ht="12.75" x14ac:dyDescent="0.2">
      <c r="A39" s="30"/>
      <c r="B39" s="30"/>
      <c r="C39" s="30"/>
      <c r="D39" s="30"/>
      <c r="E39" s="30"/>
      <c r="F39" s="30"/>
      <c r="G39" s="30"/>
      <c r="H39" s="30"/>
      <c r="I39" s="30"/>
      <c r="J39" s="30"/>
    </row>
    <row r="40" spans="1:11" s="7" customFormat="1" ht="12.75" x14ac:dyDescent="0.2">
      <c r="A40" s="30"/>
      <c r="B40" s="30"/>
      <c r="C40" s="30"/>
      <c r="D40" s="30"/>
      <c r="E40" s="30"/>
      <c r="F40" s="30"/>
      <c r="G40" s="30"/>
      <c r="H40" s="30"/>
      <c r="I40" s="30"/>
      <c r="J40" s="30"/>
    </row>
    <row r="41" spans="1:11" s="7" customFormat="1" x14ac:dyDescent="0.2">
      <c r="A41" s="487"/>
      <c r="B41" s="487"/>
      <c r="C41" s="487"/>
      <c r="D41" s="487"/>
      <c r="E41" s="487"/>
      <c r="F41" s="487"/>
      <c r="G41" s="487"/>
      <c r="H41" s="487"/>
      <c r="I41" s="487"/>
      <c r="J41" s="487"/>
    </row>
    <row r="42" spans="1:11" s="7" customFormat="1" ht="12.75" x14ac:dyDescent="0.2">
      <c r="F42" s="28"/>
      <c r="G42" s="28"/>
      <c r="H42" s="28"/>
      <c r="I42" s="28"/>
      <c r="J42" s="29"/>
    </row>
    <row r="43" spans="1:11" s="21" customFormat="1" ht="12.75" x14ac:dyDescent="0.2">
      <c r="A43" s="7"/>
      <c r="B43" s="7"/>
      <c r="C43" s="7"/>
      <c r="D43" s="7"/>
    </row>
    <row r="44" spans="1:11" s="31" customFormat="1" ht="12.75" x14ac:dyDescent="0.25">
      <c r="A44" s="488"/>
      <c r="B44" s="488"/>
      <c r="C44" s="488"/>
      <c r="D44" s="488"/>
      <c r="E44" s="488"/>
      <c r="F44" s="488"/>
      <c r="G44" s="488"/>
      <c r="H44" s="488"/>
      <c r="I44" s="488"/>
      <c r="J44" s="488"/>
    </row>
    <row r="45" spans="1:11" s="31" customFormat="1" ht="12.75" x14ac:dyDescent="0.25">
      <c r="A45" s="488"/>
      <c r="B45" s="488"/>
      <c r="C45" s="488"/>
      <c r="D45" s="488"/>
      <c r="E45" s="488"/>
      <c r="F45" s="488"/>
      <c r="G45" s="488"/>
      <c r="H45" s="488"/>
      <c r="I45" s="488"/>
      <c r="J45" s="488"/>
    </row>
    <row r="46" spans="1:11" s="7" customFormat="1" ht="12.75" x14ac:dyDescent="0.2">
      <c r="F46" s="28"/>
      <c r="G46" s="28"/>
      <c r="H46" s="28"/>
      <c r="I46" s="28"/>
      <c r="J46" s="29"/>
    </row>
    <row r="47" spans="1:11" x14ac:dyDescent="0.25">
      <c r="A47" s="7"/>
      <c r="B47" s="7"/>
      <c r="C47" s="7"/>
      <c r="D47" s="7"/>
      <c r="E47" s="7"/>
      <c r="F47" s="28"/>
      <c r="G47" s="28"/>
      <c r="H47" s="28"/>
      <c r="I47" s="28"/>
      <c r="J47" s="29"/>
      <c r="K47" s="7"/>
    </row>
    <row r="48" spans="1:11" x14ac:dyDescent="0.25">
      <c r="A48" s="7"/>
      <c r="B48" s="7"/>
      <c r="C48" s="7"/>
      <c r="D48" s="7"/>
      <c r="E48" s="7"/>
      <c r="F48" s="28"/>
      <c r="G48" s="28"/>
      <c r="H48" s="28"/>
      <c r="I48" s="28"/>
      <c r="J48" s="29"/>
      <c r="K48" s="7"/>
    </row>
    <row r="49" spans="1:11" x14ac:dyDescent="0.25">
      <c r="A49" s="7"/>
      <c r="B49" s="7"/>
      <c r="C49" s="7"/>
      <c r="D49" s="7"/>
      <c r="E49" s="7"/>
      <c r="F49" s="28"/>
      <c r="G49" s="28"/>
      <c r="H49" s="28"/>
      <c r="I49" s="28"/>
      <c r="J49" s="29"/>
      <c r="K49" s="7"/>
    </row>
    <row r="50" spans="1:11" x14ac:dyDescent="0.25">
      <c r="A50" s="7"/>
      <c r="B50" s="7"/>
      <c r="C50" s="7"/>
      <c r="D50" s="7"/>
      <c r="E50" s="7"/>
      <c r="F50" s="28"/>
      <c r="G50" s="28"/>
      <c r="H50" s="28"/>
      <c r="I50" s="28"/>
      <c r="J50" s="29"/>
      <c r="K50" s="7"/>
    </row>
    <row r="51" spans="1:11" x14ac:dyDescent="0.25">
      <c r="A51" s="7"/>
      <c r="B51" s="7"/>
      <c r="C51" s="7"/>
      <c r="D51" s="7"/>
      <c r="E51" s="7"/>
      <c r="F51" s="28"/>
      <c r="G51" s="28"/>
      <c r="H51" s="28"/>
      <c r="I51" s="28"/>
      <c r="J51" s="29"/>
      <c r="K51" s="7"/>
    </row>
    <row r="52" spans="1:11" x14ac:dyDescent="0.25">
      <c r="A52" s="7"/>
      <c r="B52" s="7"/>
      <c r="C52" s="7"/>
      <c r="D52" s="7"/>
      <c r="E52" s="7"/>
      <c r="F52" s="28"/>
      <c r="G52" s="28"/>
      <c r="H52" s="28"/>
      <c r="I52" s="28"/>
      <c r="J52" s="29"/>
      <c r="K52" s="7"/>
    </row>
    <row r="53" spans="1:11" x14ac:dyDescent="0.25">
      <c r="A53" s="7"/>
      <c r="B53" s="7"/>
      <c r="C53" s="7"/>
      <c r="D53" s="7"/>
      <c r="E53" s="7"/>
      <c r="F53" s="28"/>
      <c r="G53" s="28"/>
      <c r="H53" s="28"/>
      <c r="I53" s="28"/>
      <c r="J53" s="29"/>
      <c r="K53" s="7"/>
    </row>
    <row r="54" spans="1:11" x14ac:dyDescent="0.25">
      <c r="A54" s="7"/>
      <c r="B54" s="7"/>
      <c r="C54" s="7"/>
      <c r="D54" s="7"/>
      <c r="E54" s="7"/>
      <c r="F54" s="28"/>
      <c r="G54" s="28"/>
      <c r="H54" s="28"/>
      <c r="I54" s="28"/>
      <c r="J54" s="29"/>
      <c r="K54" s="7"/>
    </row>
    <row r="55" spans="1:11" x14ac:dyDescent="0.25">
      <c r="A55" s="7"/>
      <c r="B55" s="7"/>
      <c r="C55" s="7"/>
      <c r="D55" s="7"/>
      <c r="E55" s="7"/>
      <c r="F55" s="28"/>
      <c r="G55" s="28"/>
      <c r="H55" s="28"/>
      <c r="I55" s="28"/>
      <c r="J55" s="29"/>
      <c r="K55" s="7"/>
    </row>
    <row r="56" spans="1:11" x14ac:dyDescent="0.25">
      <c r="A56" s="7"/>
      <c r="B56" s="7"/>
      <c r="C56" s="7"/>
      <c r="D56" s="7"/>
      <c r="E56" s="7"/>
      <c r="F56" s="28"/>
      <c r="G56" s="28"/>
      <c r="H56" s="28"/>
      <c r="I56" s="28"/>
      <c r="J56" s="29"/>
      <c r="K56" s="7"/>
    </row>
    <row r="57" spans="1:11" x14ac:dyDescent="0.25">
      <c r="A57" s="7"/>
      <c r="B57" s="7"/>
      <c r="C57" s="7"/>
      <c r="D57" s="7"/>
      <c r="E57" s="7"/>
      <c r="F57" s="28"/>
      <c r="G57" s="28"/>
      <c r="H57" s="28"/>
      <c r="I57" s="28"/>
      <c r="J57" s="29"/>
      <c r="K57" s="7"/>
    </row>
    <row r="58" spans="1:11" x14ac:dyDescent="0.25">
      <c r="A58" s="7"/>
      <c r="B58" s="7"/>
      <c r="C58" s="7"/>
      <c r="D58" s="7"/>
      <c r="E58" s="7"/>
      <c r="F58" s="28"/>
      <c r="G58" s="28"/>
      <c r="H58" s="28"/>
      <c r="I58" s="28"/>
      <c r="J58" s="29"/>
      <c r="K58" s="7"/>
    </row>
    <row r="59" spans="1:11" x14ac:dyDescent="0.25">
      <c r="A59" s="7"/>
      <c r="B59" s="7"/>
      <c r="C59" s="7"/>
      <c r="D59" s="7"/>
      <c r="E59" s="7"/>
      <c r="F59" s="28"/>
      <c r="G59" s="28"/>
      <c r="H59" s="28"/>
      <c r="I59" s="28"/>
      <c r="J59" s="29"/>
      <c r="K59" s="7"/>
    </row>
  </sheetData>
  <mergeCells count="19">
    <mergeCell ref="A1:J1"/>
    <mergeCell ref="A2:J2"/>
    <mergeCell ref="A4:J4"/>
    <mergeCell ref="A5:J5"/>
    <mergeCell ref="A7:A8"/>
    <mergeCell ref="B7:B8"/>
    <mergeCell ref="C7:C8"/>
    <mergeCell ref="D7:D8"/>
    <mergeCell ref="E7:E8"/>
    <mergeCell ref="F7:I7"/>
    <mergeCell ref="A37:J37"/>
    <mergeCell ref="A41:J41"/>
    <mergeCell ref="A44:J44"/>
    <mergeCell ref="A45:J45"/>
    <mergeCell ref="J7:J8"/>
    <mergeCell ref="A10:D10"/>
    <mergeCell ref="A12:J17"/>
    <mergeCell ref="D28:H28"/>
    <mergeCell ref="A34:J34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topLeftCell="A7" workbookViewId="0">
      <selection activeCell="J27" sqref="J27"/>
    </sheetView>
  </sheetViews>
  <sheetFormatPr baseColWidth="10" defaultRowHeight="15" x14ac:dyDescent="0.25"/>
  <cols>
    <col min="1" max="1" width="52.140625" style="44" customWidth="1"/>
    <col min="2" max="2" width="15.42578125" style="44" customWidth="1"/>
    <col min="3" max="4" width="15.28515625" style="44" customWidth="1"/>
    <col min="5" max="6" width="15.140625" style="44" customWidth="1"/>
    <col min="7" max="7" width="15.7109375" style="44" customWidth="1"/>
    <col min="8" max="8" width="8.7109375" style="1" customWidth="1"/>
    <col min="9" max="9" width="19.28515625" style="1" customWidth="1"/>
  </cols>
  <sheetData>
    <row r="1" spans="1:9" s="1" customFormat="1" ht="12.75" customHeight="1" x14ac:dyDescent="0.2">
      <c r="A1" s="498" t="s">
        <v>3</v>
      </c>
      <c r="B1" s="498"/>
      <c r="C1" s="498"/>
      <c r="D1" s="498"/>
      <c r="E1" s="498"/>
      <c r="F1" s="498"/>
      <c r="G1" s="498"/>
    </row>
    <row r="2" spans="1:9" s="1" customFormat="1" ht="12.75" x14ac:dyDescent="0.2">
      <c r="A2" s="498" t="s">
        <v>36</v>
      </c>
      <c r="B2" s="498"/>
      <c r="C2" s="498"/>
      <c r="D2" s="498"/>
      <c r="E2" s="498"/>
      <c r="F2" s="498"/>
      <c r="G2" s="498"/>
      <c r="H2" s="6"/>
    </row>
    <row r="3" spans="1:9" s="33" customFormat="1" ht="12" x14ac:dyDescent="0.2">
      <c r="A3" s="499" t="s">
        <v>172</v>
      </c>
      <c r="B3" s="499"/>
      <c r="C3" s="499"/>
      <c r="D3" s="499"/>
      <c r="E3" s="499"/>
      <c r="F3" s="499"/>
      <c r="G3" s="499"/>
    </row>
    <row r="4" spans="1:9" s="37" customFormat="1" ht="18" customHeight="1" thickBot="1" x14ac:dyDescent="0.3">
      <c r="A4" s="500" t="s">
        <v>148</v>
      </c>
      <c r="B4" s="500"/>
      <c r="C4" s="500"/>
      <c r="D4" s="500"/>
      <c r="E4" s="500"/>
      <c r="F4" s="500"/>
      <c r="G4" s="500"/>
      <c r="H4" s="36"/>
    </row>
    <row r="5" spans="1:9" s="33" customFormat="1" ht="15.75" customHeight="1" thickBot="1" x14ac:dyDescent="0.25">
      <c r="A5" s="501" t="s">
        <v>8</v>
      </c>
      <c r="B5" s="502" t="s">
        <v>9</v>
      </c>
      <c r="C5" s="502"/>
      <c r="D5" s="502"/>
      <c r="E5" s="502"/>
      <c r="F5" s="502"/>
      <c r="G5" s="502"/>
      <c r="H5" s="38"/>
    </row>
    <row r="6" spans="1:9" s="2" customFormat="1" ht="24.95" customHeight="1" thickBot="1" x14ac:dyDescent="0.25">
      <c r="A6" s="501"/>
      <c r="B6" s="235" t="s">
        <v>11</v>
      </c>
      <c r="C6" s="236" t="s">
        <v>5</v>
      </c>
      <c r="D6" s="236" t="s">
        <v>37</v>
      </c>
      <c r="E6" s="236" t="s">
        <v>6</v>
      </c>
      <c r="F6" s="236" t="s">
        <v>38</v>
      </c>
      <c r="G6" s="236" t="s">
        <v>12</v>
      </c>
      <c r="H6" s="39"/>
      <c r="I6" s="40"/>
    </row>
    <row r="7" spans="1:9" s="2" customFormat="1" ht="3" customHeight="1" x14ac:dyDescent="0.2">
      <c r="A7" s="41"/>
      <c r="B7" s="42"/>
      <c r="C7" s="43"/>
      <c r="D7" s="43"/>
      <c r="E7" s="43"/>
      <c r="F7" s="43"/>
      <c r="G7" s="43"/>
      <c r="H7" s="39"/>
      <c r="I7" s="40"/>
    </row>
    <row r="8" spans="1:9" s="169" customFormat="1" ht="13.5" customHeight="1" x14ac:dyDescent="0.25">
      <c r="A8" s="211" t="s">
        <v>39</v>
      </c>
      <c r="B8" s="212">
        <f>SUM(B9:B17)</f>
        <v>4378766201.6100006</v>
      </c>
      <c r="C8" s="212">
        <f t="shared" ref="C8:G8" si="0">SUM(C9:C17)</f>
        <v>5609311854.6700001</v>
      </c>
      <c r="D8" s="212">
        <f t="shared" si="0"/>
        <v>1478401020.2400002</v>
      </c>
      <c r="E8" s="212">
        <f t="shared" si="0"/>
        <v>1478401020.2400002</v>
      </c>
      <c r="F8" s="212">
        <f t="shared" si="0"/>
        <v>1151281020.2400002</v>
      </c>
      <c r="G8" s="212">
        <f t="shared" si="0"/>
        <v>1151281020.2400002</v>
      </c>
      <c r="H8" s="204"/>
      <c r="I8" s="205"/>
    </row>
    <row r="9" spans="1:9" s="4" customFormat="1" ht="12.75" x14ac:dyDescent="0.25">
      <c r="A9" s="206" t="s">
        <v>40</v>
      </c>
      <c r="B9" s="203">
        <v>3279600855.3899999</v>
      </c>
      <c r="C9" s="203">
        <v>3302029559.3499999</v>
      </c>
      <c r="D9" s="203">
        <v>601573230.47000003</v>
      </c>
      <c r="E9" s="203">
        <v>601573230.47000003</v>
      </c>
      <c r="F9" s="203">
        <v>601573230.47000003</v>
      </c>
      <c r="G9" s="203">
        <v>601573230.47000003</v>
      </c>
      <c r="H9" s="207"/>
      <c r="I9" s="205"/>
    </row>
    <row r="10" spans="1:9" s="4" customFormat="1" ht="12.75" x14ac:dyDescent="0.25">
      <c r="A10" s="206" t="s">
        <v>41</v>
      </c>
      <c r="B10" s="203">
        <v>359849707.33999997</v>
      </c>
      <c r="C10" s="203">
        <v>454773108.5</v>
      </c>
      <c r="D10" s="203">
        <v>76334012.329999998</v>
      </c>
      <c r="E10" s="203">
        <v>76334012.329999998</v>
      </c>
      <c r="F10" s="203">
        <v>55454012.329999998</v>
      </c>
      <c r="G10" s="203">
        <v>55454012.329999998</v>
      </c>
      <c r="H10" s="206"/>
      <c r="I10" s="205"/>
    </row>
    <row r="11" spans="1:9" s="4" customFormat="1" ht="12.75" x14ac:dyDescent="0.25">
      <c r="A11" s="206" t="s">
        <v>42</v>
      </c>
      <c r="B11" s="203">
        <v>450447397.38</v>
      </c>
      <c r="C11" s="203">
        <v>875708663.63</v>
      </c>
      <c r="D11" s="203">
        <v>280377571.99000001</v>
      </c>
      <c r="E11" s="203">
        <v>280377571.99000001</v>
      </c>
      <c r="F11" s="203">
        <v>144657571.99000001</v>
      </c>
      <c r="G11" s="203">
        <v>144657571.99000001</v>
      </c>
      <c r="H11" s="207"/>
      <c r="I11" s="205"/>
    </row>
    <row r="12" spans="1:9" s="4" customFormat="1" ht="12.75" x14ac:dyDescent="0.25">
      <c r="A12" s="206" t="s">
        <v>43</v>
      </c>
      <c r="B12" s="203">
        <v>155986964.34999999</v>
      </c>
      <c r="C12" s="203">
        <v>322897801.75999999</v>
      </c>
      <c r="D12" s="203">
        <v>71487436.700000003</v>
      </c>
      <c r="E12" s="203">
        <v>71487436.700000003</v>
      </c>
      <c r="F12" s="203">
        <v>71487436.700000003</v>
      </c>
      <c r="G12" s="203">
        <v>71487436.700000003</v>
      </c>
      <c r="H12" s="208"/>
      <c r="I12" s="205"/>
    </row>
    <row r="13" spans="1:9" s="4" customFormat="1" ht="12.75" x14ac:dyDescent="0.25">
      <c r="A13" s="206" t="s">
        <v>147</v>
      </c>
      <c r="B13" s="203">
        <v>131821248.34999999</v>
      </c>
      <c r="C13" s="203">
        <v>652842692.63</v>
      </c>
      <c r="D13" s="203">
        <v>448628768.75</v>
      </c>
      <c r="E13" s="203">
        <v>448628768.75</v>
      </c>
      <c r="F13" s="203">
        <v>278108768.75</v>
      </c>
      <c r="G13" s="203">
        <v>278108768.75</v>
      </c>
      <c r="H13" s="206"/>
      <c r="I13" s="205"/>
    </row>
    <row r="14" spans="1:9" s="4" customFormat="1" ht="12.75" x14ac:dyDescent="0.25">
      <c r="A14" s="206" t="s">
        <v>44</v>
      </c>
      <c r="B14" s="203">
        <v>0</v>
      </c>
      <c r="C14" s="203">
        <v>0</v>
      </c>
      <c r="D14" s="203">
        <v>0</v>
      </c>
      <c r="E14" s="203">
        <v>0</v>
      </c>
      <c r="F14" s="203">
        <v>0</v>
      </c>
      <c r="G14" s="203">
        <v>0</v>
      </c>
      <c r="H14" s="206"/>
      <c r="I14" s="205"/>
    </row>
    <row r="15" spans="1:9" s="4" customFormat="1" ht="12.75" x14ac:dyDescent="0.25">
      <c r="A15" s="206" t="s">
        <v>45</v>
      </c>
      <c r="B15" s="203">
        <v>1060028.8</v>
      </c>
      <c r="C15" s="203">
        <v>1060028.8</v>
      </c>
      <c r="D15" s="203">
        <v>0</v>
      </c>
      <c r="E15" s="203">
        <v>0</v>
      </c>
      <c r="F15" s="203">
        <v>0</v>
      </c>
      <c r="G15" s="203">
        <v>0</v>
      </c>
      <c r="H15" s="209"/>
    </row>
    <row r="16" spans="1:9" s="4" customFormat="1" ht="12.75" x14ac:dyDescent="0.25">
      <c r="A16" s="206" t="s">
        <v>46</v>
      </c>
      <c r="B16" s="203">
        <v>0</v>
      </c>
      <c r="C16" s="203">
        <v>0</v>
      </c>
      <c r="D16" s="203">
        <v>0</v>
      </c>
      <c r="E16" s="203">
        <v>0</v>
      </c>
      <c r="F16" s="203">
        <v>0</v>
      </c>
      <c r="G16" s="203">
        <v>0</v>
      </c>
      <c r="H16" s="207"/>
    </row>
    <row r="17" spans="1:8" s="4" customFormat="1" ht="12.75" customHeight="1" x14ac:dyDescent="0.25">
      <c r="A17" s="210" t="s">
        <v>47</v>
      </c>
      <c r="B17" s="203">
        <v>0</v>
      </c>
      <c r="C17" s="203">
        <v>0</v>
      </c>
      <c r="D17" s="203">
        <v>0</v>
      </c>
      <c r="E17" s="203">
        <v>0</v>
      </c>
      <c r="F17" s="203">
        <v>0</v>
      </c>
      <c r="G17" s="203">
        <v>0</v>
      </c>
      <c r="H17" s="206"/>
    </row>
    <row r="18" spans="1:8" s="4" customFormat="1" ht="12.75" customHeight="1" x14ac:dyDescent="0.25">
      <c r="A18" s="211" t="s">
        <v>48</v>
      </c>
      <c r="B18" s="212">
        <f>SUM(B19:B22)</f>
        <v>0</v>
      </c>
      <c r="C18" s="212">
        <f t="shared" ref="C18:G18" si="1">SUM(C19:C22)</f>
        <v>0</v>
      </c>
      <c r="D18" s="212">
        <f t="shared" si="1"/>
        <v>0</v>
      </c>
      <c r="E18" s="212">
        <f t="shared" si="1"/>
        <v>0</v>
      </c>
      <c r="F18" s="212">
        <f t="shared" si="1"/>
        <v>0</v>
      </c>
      <c r="G18" s="212">
        <f t="shared" si="1"/>
        <v>0</v>
      </c>
      <c r="H18" s="206"/>
    </row>
    <row r="19" spans="1:8" s="4" customFormat="1" ht="12.75" customHeight="1" x14ac:dyDescent="0.25">
      <c r="A19" s="206" t="s">
        <v>40</v>
      </c>
      <c r="B19" s="203">
        <v>0</v>
      </c>
      <c r="C19" s="203">
        <v>0</v>
      </c>
      <c r="D19" s="203">
        <v>0</v>
      </c>
      <c r="E19" s="203">
        <v>0</v>
      </c>
      <c r="F19" s="203">
        <v>0</v>
      </c>
      <c r="G19" s="203">
        <v>0</v>
      </c>
      <c r="H19" s="206"/>
    </row>
    <row r="20" spans="1:8" s="4" customFormat="1" ht="12.75" customHeight="1" x14ac:dyDescent="0.25">
      <c r="A20" s="206" t="s">
        <v>41</v>
      </c>
      <c r="B20" s="203">
        <v>0</v>
      </c>
      <c r="C20" s="203">
        <v>0</v>
      </c>
      <c r="D20" s="203">
        <v>0</v>
      </c>
      <c r="E20" s="203">
        <v>0</v>
      </c>
      <c r="F20" s="203">
        <v>0</v>
      </c>
      <c r="G20" s="203">
        <v>0</v>
      </c>
      <c r="H20" s="206"/>
    </row>
    <row r="21" spans="1:8" s="4" customFormat="1" ht="12.75" customHeight="1" x14ac:dyDescent="0.25">
      <c r="A21" s="206" t="s">
        <v>42</v>
      </c>
      <c r="B21" s="203">
        <v>0</v>
      </c>
      <c r="C21" s="203">
        <v>0</v>
      </c>
      <c r="D21" s="203">
        <v>0</v>
      </c>
      <c r="E21" s="203">
        <v>0</v>
      </c>
      <c r="F21" s="203">
        <v>0</v>
      </c>
      <c r="G21" s="203">
        <v>0</v>
      </c>
      <c r="H21" s="206"/>
    </row>
    <row r="22" spans="1:8" s="4" customFormat="1" ht="12.75" customHeight="1" x14ac:dyDescent="0.25">
      <c r="A22" s="206" t="s">
        <v>43</v>
      </c>
      <c r="B22" s="203">
        <v>0</v>
      </c>
      <c r="C22" s="203">
        <v>0</v>
      </c>
      <c r="D22" s="203">
        <v>0</v>
      </c>
      <c r="E22" s="203">
        <v>0</v>
      </c>
      <c r="F22" s="203">
        <v>0</v>
      </c>
      <c r="G22" s="203">
        <v>0</v>
      </c>
      <c r="H22" s="206"/>
    </row>
    <row r="23" spans="1:8" s="4" customFormat="1" ht="12.75" customHeight="1" x14ac:dyDescent="0.25">
      <c r="A23" s="211" t="s">
        <v>49</v>
      </c>
      <c r="B23" s="212">
        <f>SUM(B24:B27)</f>
        <v>0</v>
      </c>
      <c r="C23" s="212">
        <f t="shared" ref="C23:G23" si="2">SUM(C24:C27)</f>
        <v>0</v>
      </c>
      <c r="D23" s="212">
        <f t="shared" si="2"/>
        <v>0</v>
      </c>
      <c r="E23" s="212">
        <f t="shared" si="2"/>
        <v>0</v>
      </c>
      <c r="F23" s="212">
        <f t="shared" si="2"/>
        <v>0</v>
      </c>
      <c r="G23" s="212">
        <f t="shared" si="2"/>
        <v>0</v>
      </c>
      <c r="H23" s="206"/>
    </row>
    <row r="24" spans="1:8" s="4" customFormat="1" ht="12.75" customHeight="1" x14ac:dyDescent="0.25">
      <c r="A24" s="206" t="s">
        <v>40</v>
      </c>
      <c r="B24" s="203">
        <v>0</v>
      </c>
      <c r="C24" s="203">
        <v>0</v>
      </c>
      <c r="D24" s="203">
        <v>0</v>
      </c>
      <c r="E24" s="203">
        <v>0</v>
      </c>
      <c r="F24" s="203">
        <v>0</v>
      </c>
      <c r="G24" s="203">
        <v>0</v>
      </c>
      <c r="H24" s="206"/>
    </row>
    <row r="25" spans="1:8" s="4" customFormat="1" ht="12.75" customHeight="1" x14ac:dyDescent="0.25">
      <c r="A25" s="206" t="s">
        <v>41</v>
      </c>
      <c r="B25" s="203">
        <v>0</v>
      </c>
      <c r="C25" s="203">
        <v>0</v>
      </c>
      <c r="D25" s="203">
        <v>0</v>
      </c>
      <c r="E25" s="203">
        <v>0</v>
      </c>
      <c r="F25" s="203">
        <v>0</v>
      </c>
      <c r="G25" s="203">
        <v>0</v>
      </c>
      <c r="H25" s="206"/>
    </row>
    <row r="26" spans="1:8" s="4" customFormat="1" ht="12.75" customHeight="1" x14ac:dyDescent="0.25">
      <c r="A26" s="206" t="s">
        <v>42</v>
      </c>
      <c r="B26" s="203">
        <v>0</v>
      </c>
      <c r="C26" s="203">
        <v>0</v>
      </c>
      <c r="D26" s="203">
        <v>0</v>
      </c>
      <c r="E26" s="203">
        <v>0</v>
      </c>
      <c r="F26" s="203">
        <v>0</v>
      </c>
      <c r="G26" s="203">
        <v>0</v>
      </c>
      <c r="H26" s="206"/>
    </row>
    <row r="27" spans="1:8" s="4" customFormat="1" ht="12.75" customHeight="1" x14ac:dyDescent="0.25">
      <c r="A27" s="206" t="s">
        <v>43</v>
      </c>
      <c r="B27" s="203">
        <v>0</v>
      </c>
      <c r="C27" s="203">
        <v>0</v>
      </c>
      <c r="D27" s="203">
        <v>0</v>
      </c>
      <c r="E27" s="203">
        <v>0</v>
      </c>
      <c r="F27" s="203">
        <v>0</v>
      </c>
      <c r="G27" s="203">
        <v>0</v>
      </c>
      <c r="H27" s="206"/>
    </row>
    <row r="28" spans="1:8" s="4" customFormat="1" ht="12.75" customHeight="1" x14ac:dyDescent="0.25">
      <c r="A28" s="211" t="s">
        <v>50</v>
      </c>
      <c r="B28" s="212">
        <f>SUM(B29:B32)</f>
        <v>0</v>
      </c>
      <c r="C28" s="212">
        <f t="shared" ref="C28:G28" si="3">SUM(C29:C32)</f>
        <v>0</v>
      </c>
      <c r="D28" s="212">
        <f t="shared" si="3"/>
        <v>0</v>
      </c>
      <c r="E28" s="212">
        <f t="shared" si="3"/>
        <v>0</v>
      </c>
      <c r="F28" s="212">
        <f t="shared" si="3"/>
        <v>0</v>
      </c>
      <c r="G28" s="212">
        <f t="shared" si="3"/>
        <v>0</v>
      </c>
      <c r="H28" s="206"/>
    </row>
    <row r="29" spans="1:8" s="4" customFormat="1" ht="12.75" customHeight="1" x14ac:dyDescent="0.25">
      <c r="A29" s="206" t="s">
        <v>40</v>
      </c>
      <c r="B29" s="203">
        <v>0</v>
      </c>
      <c r="C29" s="203">
        <v>0</v>
      </c>
      <c r="D29" s="203">
        <v>0</v>
      </c>
      <c r="E29" s="203">
        <v>0</v>
      </c>
      <c r="F29" s="203">
        <v>0</v>
      </c>
      <c r="G29" s="203">
        <v>0</v>
      </c>
      <c r="H29" s="206"/>
    </row>
    <row r="30" spans="1:8" s="4" customFormat="1" ht="12.75" customHeight="1" x14ac:dyDescent="0.25">
      <c r="A30" s="206" t="s">
        <v>41</v>
      </c>
      <c r="B30" s="203">
        <v>0</v>
      </c>
      <c r="C30" s="203">
        <v>0</v>
      </c>
      <c r="D30" s="203">
        <v>0</v>
      </c>
      <c r="E30" s="203">
        <v>0</v>
      </c>
      <c r="F30" s="203">
        <v>0</v>
      </c>
      <c r="G30" s="203">
        <v>0</v>
      </c>
      <c r="H30" s="206"/>
    </row>
    <row r="31" spans="1:8" s="4" customFormat="1" ht="12.75" customHeight="1" x14ac:dyDescent="0.25">
      <c r="A31" s="206" t="s">
        <v>42</v>
      </c>
      <c r="B31" s="203">
        <v>0</v>
      </c>
      <c r="C31" s="203">
        <v>0</v>
      </c>
      <c r="D31" s="203">
        <v>0</v>
      </c>
      <c r="E31" s="203">
        <v>0</v>
      </c>
      <c r="F31" s="203">
        <v>0</v>
      </c>
      <c r="G31" s="203">
        <v>0</v>
      </c>
      <c r="H31" s="206"/>
    </row>
    <row r="32" spans="1:8" s="4" customFormat="1" ht="12.75" customHeight="1" x14ac:dyDescent="0.25">
      <c r="A32" s="210" t="s">
        <v>43</v>
      </c>
      <c r="B32" s="203">
        <v>0</v>
      </c>
      <c r="C32" s="203">
        <v>0</v>
      </c>
      <c r="D32" s="203">
        <v>0</v>
      </c>
      <c r="E32" s="203">
        <v>0</v>
      </c>
      <c r="F32" s="203">
        <v>0</v>
      </c>
      <c r="G32" s="203">
        <v>0</v>
      </c>
      <c r="H32" s="206"/>
    </row>
    <row r="33" spans="1:12" s="6" customFormat="1" ht="12.75" x14ac:dyDescent="0.2">
      <c r="A33" s="405" t="s">
        <v>7</v>
      </c>
      <c r="B33" s="237">
        <f>SUM(B8,B18,B23,B28)</f>
        <v>4378766201.6100006</v>
      </c>
      <c r="C33" s="237">
        <f t="shared" ref="C33:G33" si="4">SUM(C8,C18,C23,C28)</f>
        <v>5609311854.6700001</v>
      </c>
      <c r="D33" s="237">
        <f t="shared" si="4"/>
        <v>1478401020.2400002</v>
      </c>
      <c r="E33" s="237">
        <f t="shared" si="4"/>
        <v>1478401020.2400002</v>
      </c>
      <c r="F33" s="237">
        <f t="shared" si="4"/>
        <v>1151281020.2400002</v>
      </c>
      <c r="G33" s="237">
        <f t="shared" si="4"/>
        <v>1151281020.2400002</v>
      </c>
      <c r="H33" s="32"/>
    </row>
    <row r="34" spans="1:12" s="1" customFormat="1" ht="12.75" x14ac:dyDescent="0.2">
      <c r="A34" s="44"/>
      <c r="B34" s="44"/>
      <c r="C34" s="44"/>
      <c r="D34" s="44"/>
      <c r="E34" s="44"/>
      <c r="F34" s="44"/>
      <c r="G34" s="45"/>
    </row>
    <row r="35" spans="1:12" s="1" customFormat="1" ht="12.75" x14ac:dyDescent="0.2">
      <c r="A35" s="44"/>
      <c r="B35" s="44"/>
      <c r="C35" s="44"/>
      <c r="D35" s="44"/>
      <c r="E35" s="44"/>
      <c r="F35" s="44"/>
      <c r="G35" s="44"/>
    </row>
    <row r="36" spans="1:12" s="1" customFormat="1" ht="12.75" x14ac:dyDescent="0.2">
      <c r="A36" s="44"/>
      <c r="B36" s="44"/>
      <c r="C36" s="44"/>
      <c r="D36" s="44"/>
      <c r="E36" s="44"/>
      <c r="F36" s="44"/>
      <c r="G36" s="44"/>
    </row>
    <row r="37" spans="1:12" s="1" customFormat="1" ht="12.75" x14ac:dyDescent="0.2">
      <c r="A37" s="44"/>
      <c r="B37" s="44"/>
      <c r="C37" s="44"/>
      <c r="D37" s="44"/>
      <c r="E37" s="44"/>
      <c r="F37" s="44"/>
      <c r="G37" s="44"/>
    </row>
    <row r="38" spans="1:12" s="6" customFormat="1" ht="15" customHeight="1" x14ac:dyDescent="0.2">
      <c r="A38" s="503" t="s">
        <v>149</v>
      </c>
      <c r="B38" s="503"/>
      <c r="C38" s="46"/>
      <c r="D38" s="504" t="s">
        <v>150</v>
      </c>
      <c r="E38" s="504"/>
      <c r="F38" s="504"/>
      <c r="G38" s="504"/>
      <c r="H38" s="36"/>
      <c r="I38" s="36"/>
      <c r="J38" s="36"/>
      <c r="K38" s="36"/>
      <c r="L38" s="36"/>
    </row>
    <row r="39" spans="1:12" s="6" customFormat="1" ht="15" customHeight="1" x14ac:dyDescent="0.2">
      <c r="A39" s="503"/>
      <c r="B39" s="503"/>
      <c r="C39" s="47"/>
      <c r="D39" s="505"/>
      <c r="E39" s="505"/>
      <c r="F39" s="505"/>
      <c r="G39" s="505"/>
      <c r="H39" s="36"/>
      <c r="I39" s="36"/>
      <c r="J39" s="36"/>
      <c r="K39" s="36"/>
      <c r="L39" s="36"/>
    </row>
    <row r="40" spans="1:12" s="6" customFormat="1" ht="15" customHeight="1" x14ac:dyDescent="0.2">
      <c r="B40" s="47"/>
      <c r="C40" s="47"/>
      <c r="D40" s="231"/>
      <c r="E40" s="231"/>
      <c r="F40" s="231"/>
      <c r="G40" s="231"/>
      <c r="H40" s="36"/>
      <c r="I40" s="36"/>
      <c r="J40" s="36"/>
      <c r="K40" s="36"/>
      <c r="L40" s="36"/>
    </row>
    <row r="41" spans="1:12" s="1" customFormat="1" ht="12.75" x14ac:dyDescent="0.2">
      <c r="A41" s="264"/>
      <c r="B41" s="265"/>
      <c r="C41" s="265"/>
      <c r="D41" s="265"/>
      <c r="E41" s="266"/>
      <c r="F41" s="266"/>
      <c r="G41" s="266"/>
      <c r="H41" s="44"/>
      <c r="I41" s="497"/>
      <c r="J41" s="497"/>
      <c r="K41" s="497"/>
      <c r="L41" s="497"/>
    </row>
    <row r="42" spans="1:12" s="1" customFormat="1" ht="12.75" x14ac:dyDescent="0.2">
      <c r="B42" s="44"/>
      <c r="C42" s="44"/>
      <c r="D42" s="44"/>
      <c r="E42" s="44"/>
      <c r="F42" s="44"/>
      <c r="G42" s="44"/>
      <c r="H42" s="44"/>
    </row>
    <row r="43" spans="1:12" s="1" customFormat="1" ht="12.75" x14ac:dyDescent="0.2">
      <c r="A43" s="504" t="s">
        <v>170</v>
      </c>
      <c r="B43" s="504"/>
      <c r="C43" s="49"/>
      <c r="D43" s="504" t="s">
        <v>130</v>
      </c>
      <c r="E43" s="504"/>
      <c r="F43" s="504"/>
      <c r="G43" s="504"/>
    </row>
    <row r="44" spans="1:12" s="1" customFormat="1" ht="12.75" x14ac:dyDescent="0.2">
      <c r="A44" s="44"/>
      <c r="B44" s="44"/>
      <c r="C44" s="44"/>
      <c r="D44" s="44"/>
      <c r="E44" s="44"/>
      <c r="F44" s="44"/>
      <c r="G44" s="44"/>
    </row>
    <row r="45" spans="1:12" s="1" customFormat="1" ht="12.75" x14ac:dyDescent="0.2">
      <c r="A45" s="44"/>
      <c r="B45" s="44"/>
      <c r="C45" s="44"/>
      <c r="D45" s="44"/>
      <c r="E45" s="44"/>
      <c r="F45" s="44"/>
      <c r="G45" s="44"/>
    </row>
    <row r="46" spans="1:12" s="1" customFormat="1" ht="12.75" x14ac:dyDescent="0.2">
      <c r="A46" s="44"/>
      <c r="B46" s="44"/>
      <c r="C46" s="44"/>
      <c r="D46" s="44"/>
      <c r="E46" s="44"/>
      <c r="F46" s="44"/>
      <c r="G46" s="44"/>
    </row>
  </sheetData>
  <mergeCells count="13">
    <mergeCell ref="A43:B43"/>
    <mergeCell ref="D43:G43"/>
    <mergeCell ref="A38:B38"/>
    <mergeCell ref="D38:G38"/>
    <mergeCell ref="D39:G39"/>
    <mergeCell ref="I41:L41"/>
    <mergeCell ref="A1:G1"/>
    <mergeCell ref="A2:G2"/>
    <mergeCell ref="A3:G3"/>
    <mergeCell ref="A4:G4"/>
    <mergeCell ref="A5:A6"/>
    <mergeCell ref="B5:G5"/>
    <mergeCell ref="A39:B39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view="pageLayout" zoomScale="112" zoomScaleNormal="100" zoomScalePageLayoutView="112" workbookViewId="0">
      <selection activeCell="C14" sqref="C14"/>
    </sheetView>
  </sheetViews>
  <sheetFormatPr baseColWidth="10" defaultRowHeight="15" x14ac:dyDescent="0.25"/>
  <cols>
    <col min="1" max="1" width="52.140625" style="44" customWidth="1"/>
    <col min="2" max="6" width="14.5703125" style="44" customWidth="1"/>
    <col min="7" max="7" width="25" style="44" customWidth="1"/>
    <col min="8" max="8" width="8.7109375" style="1" customWidth="1"/>
  </cols>
  <sheetData>
    <row r="1" spans="1:9" s="5" customFormat="1" ht="18" customHeight="1" x14ac:dyDescent="0.25">
      <c r="A1" s="506" t="s">
        <v>51</v>
      </c>
      <c r="B1" s="507"/>
      <c r="C1" s="507"/>
      <c r="D1" s="507"/>
      <c r="E1" s="507"/>
      <c r="F1" s="507"/>
      <c r="G1" s="508"/>
      <c r="H1" s="36"/>
    </row>
    <row r="2" spans="1:9" s="37" customFormat="1" ht="18" customHeight="1" x14ac:dyDescent="0.25">
      <c r="A2" s="509" t="s">
        <v>148</v>
      </c>
      <c r="B2" s="510"/>
      <c r="C2" s="510"/>
      <c r="D2" s="510"/>
      <c r="E2" s="510"/>
      <c r="F2" s="510"/>
      <c r="G2" s="511"/>
      <c r="H2" s="36"/>
    </row>
    <row r="3" spans="1:9" s="33" customFormat="1" ht="12.75" customHeight="1" x14ac:dyDescent="0.2">
      <c r="A3" s="354"/>
      <c r="B3" s="512"/>
      <c r="C3" s="512"/>
      <c r="D3" s="512"/>
      <c r="E3" s="512"/>
      <c r="F3" s="512"/>
      <c r="G3" s="513"/>
      <c r="H3" s="38"/>
    </row>
    <row r="4" spans="1:9" s="2" customFormat="1" ht="136.5" customHeight="1" x14ac:dyDescent="0.2">
      <c r="A4" s="514" t="s">
        <v>173</v>
      </c>
      <c r="B4" s="515"/>
      <c r="C4" s="515"/>
      <c r="D4" s="515"/>
      <c r="E4" s="515"/>
      <c r="F4" s="515"/>
      <c r="G4" s="516"/>
      <c r="H4" s="39"/>
      <c r="I4" s="40"/>
    </row>
    <row r="5" spans="1:9" s="2" customFormat="1" ht="12.75" customHeight="1" x14ac:dyDescent="0.2">
      <c r="A5" s="355"/>
      <c r="B5" s="42"/>
      <c r="C5" s="43"/>
      <c r="D5" s="43"/>
      <c r="E5" s="43"/>
      <c r="F5" s="43"/>
      <c r="G5" s="356"/>
      <c r="H5" s="39"/>
      <c r="I5" s="40"/>
    </row>
    <row r="6" spans="1:9" s="33" customFormat="1" ht="39.950000000000003" customHeight="1" x14ac:dyDescent="0.2">
      <c r="A6" s="514"/>
      <c r="B6" s="515"/>
      <c r="C6" s="515"/>
      <c r="D6" s="515"/>
      <c r="E6" s="515"/>
      <c r="F6" s="515"/>
      <c r="G6" s="516"/>
      <c r="H6" s="48"/>
      <c r="I6" s="52"/>
    </row>
    <row r="7" spans="1:9" s="1" customFormat="1" ht="12.75" customHeight="1" x14ac:dyDescent="0.2">
      <c r="A7" s="357"/>
      <c r="B7" s="35"/>
      <c r="C7" s="35"/>
      <c r="D7" s="35"/>
      <c r="E7" s="35"/>
      <c r="F7" s="35"/>
      <c r="G7" s="358"/>
    </row>
    <row r="8" spans="1:9" s="1" customFormat="1" ht="12.75" hidden="1" customHeight="1" x14ac:dyDescent="0.2">
      <c r="A8" s="357"/>
      <c r="B8" s="35"/>
      <c r="C8" s="35"/>
      <c r="D8" s="35"/>
      <c r="E8" s="35"/>
      <c r="F8" s="35"/>
      <c r="G8" s="358"/>
      <c r="H8" s="44"/>
    </row>
    <row r="9" spans="1:9" s="1" customFormat="1" ht="12.75" hidden="1" customHeight="1" x14ac:dyDescent="0.2">
      <c r="A9" s="357"/>
      <c r="B9" s="35"/>
      <c r="C9" s="35"/>
      <c r="D9" s="35"/>
      <c r="E9" s="35"/>
      <c r="F9" s="35"/>
      <c r="G9" s="358"/>
    </row>
    <row r="10" spans="1:9" s="1" customFormat="1" ht="12.75" hidden="1" customHeight="1" x14ac:dyDescent="0.2">
      <c r="A10" s="357"/>
      <c r="B10" s="35"/>
      <c r="C10" s="35"/>
      <c r="D10" s="35"/>
      <c r="E10" s="35"/>
      <c r="F10" s="35"/>
      <c r="G10" s="358"/>
      <c r="H10" s="44"/>
    </row>
    <row r="11" spans="1:9" s="6" customFormat="1" ht="12.75" hidden="1" customHeight="1" x14ac:dyDescent="0.2">
      <c r="A11" s="359"/>
      <c r="B11" s="34"/>
      <c r="C11" s="34"/>
      <c r="D11" s="34"/>
      <c r="E11" s="34"/>
      <c r="F11" s="34"/>
      <c r="G11" s="360"/>
      <c r="H11" s="47"/>
    </row>
    <row r="12" spans="1:9" s="1" customFormat="1" ht="51.75" customHeight="1" x14ac:dyDescent="0.2">
      <c r="A12" s="514"/>
      <c r="B12" s="515"/>
      <c r="C12" s="515"/>
      <c r="D12" s="515"/>
      <c r="E12" s="515"/>
      <c r="F12" s="515"/>
      <c r="G12" s="516"/>
      <c r="H12" s="44"/>
    </row>
    <row r="13" spans="1:9" s="1" customFormat="1" ht="12.75" customHeight="1" x14ac:dyDescent="0.2">
      <c r="A13" s="357"/>
      <c r="B13" s="35"/>
      <c r="C13" s="35"/>
      <c r="D13" s="35"/>
      <c r="E13" s="35"/>
      <c r="F13" s="35"/>
      <c r="G13" s="358"/>
      <c r="H13" s="44"/>
    </row>
    <row r="14" spans="1:9" s="1" customFormat="1" ht="12.75" customHeight="1" x14ac:dyDescent="0.2">
      <c r="A14" s="357"/>
      <c r="B14" s="35"/>
      <c r="C14" s="35"/>
      <c r="D14" s="35"/>
      <c r="E14" s="35"/>
      <c r="F14" s="35"/>
      <c r="G14" s="358"/>
      <c r="H14" s="44"/>
    </row>
    <row r="15" spans="1:9" s="1" customFormat="1" ht="12.75" customHeight="1" x14ac:dyDescent="0.2">
      <c r="A15" s="357"/>
      <c r="B15" s="35"/>
      <c r="C15" s="35"/>
      <c r="D15" s="35"/>
      <c r="E15" s="35"/>
      <c r="F15" s="35"/>
      <c r="G15" s="358"/>
      <c r="H15" s="44"/>
    </row>
    <row r="16" spans="1:9" s="1" customFormat="1" ht="12.75" customHeight="1" x14ac:dyDescent="0.2">
      <c r="A16" s="361"/>
      <c r="B16" s="35"/>
      <c r="C16" s="35"/>
      <c r="D16" s="35"/>
      <c r="E16" s="35"/>
      <c r="F16" s="35"/>
      <c r="G16" s="358"/>
      <c r="H16" s="44"/>
    </row>
    <row r="17" spans="1:12" s="6" customFormat="1" ht="12.75" customHeight="1" x14ac:dyDescent="0.2">
      <c r="A17" s="359"/>
      <c r="B17" s="34"/>
      <c r="C17" s="34"/>
      <c r="D17" s="34"/>
      <c r="E17" s="34"/>
      <c r="F17" s="34"/>
      <c r="G17" s="360"/>
      <c r="H17" s="47"/>
    </row>
    <row r="18" spans="1:12" s="6" customFormat="1" ht="12.75" customHeight="1" x14ac:dyDescent="0.2">
      <c r="A18" s="359"/>
      <c r="B18" s="34"/>
      <c r="C18" s="34"/>
      <c r="D18" s="34"/>
      <c r="E18" s="34"/>
      <c r="F18" s="34"/>
      <c r="G18" s="360"/>
    </row>
    <row r="19" spans="1:12" s="1" customFormat="1" ht="12.75" customHeight="1" x14ac:dyDescent="0.2">
      <c r="A19" s="357"/>
      <c r="B19" s="265"/>
      <c r="C19" s="265"/>
      <c r="D19" s="265"/>
      <c r="E19" s="265"/>
      <c r="F19" s="265"/>
      <c r="G19" s="362"/>
    </row>
    <row r="20" spans="1:12" s="1" customFormat="1" ht="12.75" customHeight="1" x14ac:dyDescent="0.2">
      <c r="A20" s="357"/>
      <c r="B20" s="265"/>
      <c r="C20" s="265"/>
      <c r="D20" s="265"/>
      <c r="E20" s="265"/>
      <c r="F20" s="265"/>
      <c r="G20" s="363"/>
    </row>
    <row r="21" spans="1:12" s="1" customFormat="1" ht="12.75" customHeight="1" x14ac:dyDescent="0.2">
      <c r="A21" s="364"/>
      <c r="B21" s="365"/>
      <c r="C21" s="365"/>
      <c r="D21" s="365"/>
      <c r="E21" s="365"/>
      <c r="F21" s="365"/>
      <c r="G21" s="366"/>
    </row>
    <row r="22" spans="1:12" s="1" customFormat="1" ht="12.75" x14ac:dyDescent="0.2">
      <c r="A22" s="44"/>
      <c r="B22" s="44"/>
      <c r="C22" s="44"/>
      <c r="D22" s="44"/>
      <c r="E22" s="44"/>
      <c r="F22" s="44"/>
      <c r="G22" s="45"/>
    </row>
    <row r="23" spans="1:12" s="1" customFormat="1" ht="12.75" x14ac:dyDescent="0.2">
      <c r="A23" s="44"/>
      <c r="B23" s="44"/>
      <c r="C23" s="44"/>
      <c r="D23" s="44"/>
      <c r="E23" s="44"/>
      <c r="F23" s="44"/>
      <c r="G23" s="45"/>
    </row>
    <row r="24" spans="1:12" s="1" customFormat="1" ht="12.75" x14ac:dyDescent="0.2">
      <c r="A24" s="44"/>
      <c r="B24" s="44"/>
      <c r="C24" s="44"/>
      <c r="D24" s="44"/>
      <c r="E24" s="44"/>
      <c r="F24" s="44"/>
      <c r="G24" s="45"/>
    </row>
    <row r="25" spans="1:12" s="6" customFormat="1" ht="15" customHeight="1" x14ac:dyDescent="0.2">
      <c r="A25" s="503" t="s">
        <v>149</v>
      </c>
      <c r="B25" s="503"/>
      <c r="C25" s="46"/>
      <c r="D25" s="517" t="s">
        <v>150</v>
      </c>
      <c r="E25" s="517"/>
      <c r="F25" s="517"/>
      <c r="G25" s="517"/>
      <c r="H25" s="36"/>
      <c r="I25" s="36"/>
      <c r="J25" s="36"/>
      <c r="K25" s="36"/>
      <c r="L25" s="36"/>
    </row>
    <row r="26" spans="1:12" s="6" customFormat="1" ht="15" customHeight="1" x14ac:dyDescent="0.2">
      <c r="A26" s="503"/>
      <c r="B26" s="503"/>
      <c r="C26" s="47"/>
      <c r="D26" s="505"/>
      <c r="E26" s="505"/>
      <c r="F26" s="505"/>
      <c r="G26" s="505"/>
      <c r="H26" s="36"/>
      <c r="I26" s="36"/>
      <c r="J26" s="36"/>
      <c r="K26" s="36"/>
      <c r="L26" s="36"/>
    </row>
    <row r="27" spans="1:12" s="6" customFormat="1" ht="15" customHeight="1" x14ac:dyDescent="0.2">
      <c r="B27" s="47"/>
      <c r="C27" s="47"/>
      <c r="D27" s="231"/>
      <c r="E27" s="231"/>
      <c r="F27" s="231"/>
      <c r="G27" s="231"/>
      <c r="H27" s="36"/>
      <c r="I27" s="36"/>
      <c r="J27" s="36"/>
      <c r="K27" s="36"/>
      <c r="L27" s="36"/>
    </row>
    <row r="28" spans="1:12" s="1" customFormat="1" ht="12.75" x14ac:dyDescent="0.2">
      <c r="A28" s="264"/>
      <c r="B28" s="265"/>
      <c r="C28" s="265"/>
      <c r="D28" s="265"/>
      <c r="E28" s="266"/>
      <c r="F28" s="266"/>
      <c r="G28" s="266"/>
      <c r="H28" s="44"/>
      <c r="I28" s="497"/>
      <c r="J28" s="497"/>
      <c r="K28" s="497"/>
      <c r="L28" s="497"/>
    </row>
    <row r="29" spans="1:12" s="1" customFormat="1" ht="12.75" x14ac:dyDescent="0.2">
      <c r="B29" s="44"/>
      <c r="C29" s="44"/>
      <c r="D29" s="44"/>
      <c r="E29" s="44"/>
      <c r="F29" s="44"/>
      <c r="G29" s="44"/>
      <c r="H29" s="44"/>
    </row>
    <row r="30" spans="1:12" s="1" customFormat="1" ht="12.75" x14ac:dyDescent="0.2">
      <c r="A30" s="504"/>
      <c r="B30" s="504"/>
      <c r="C30" s="44"/>
      <c r="D30" s="44"/>
      <c r="E30" s="44"/>
      <c r="F30" s="44"/>
      <c r="G30" s="44"/>
    </row>
    <row r="31" spans="1:12" s="1" customFormat="1" ht="12.75" x14ac:dyDescent="0.2">
      <c r="A31" s="166" t="s">
        <v>171</v>
      </c>
      <c r="B31" s="44"/>
      <c r="C31" s="44"/>
      <c r="D31" s="44"/>
      <c r="E31" s="44" t="s">
        <v>130</v>
      </c>
      <c r="F31" s="44"/>
      <c r="G31" s="44"/>
    </row>
    <row r="32" spans="1:12" s="1" customFormat="1" ht="12.75" x14ac:dyDescent="0.2">
      <c r="A32" s="44"/>
      <c r="B32" s="44"/>
      <c r="C32" s="44"/>
      <c r="D32" s="44"/>
      <c r="E32" s="44"/>
      <c r="F32" s="44"/>
      <c r="G32" s="44"/>
    </row>
  </sheetData>
  <mergeCells count="12">
    <mergeCell ref="A30:B30"/>
    <mergeCell ref="D26:G26"/>
    <mergeCell ref="I28:L28"/>
    <mergeCell ref="A1:G1"/>
    <mergeCell ref="A2:G2"/>
    <mergeCell ref="B3:G3"/>
    <mergeCell ref="A4:G4"/>
    <mergeCell ref="A6:G6"/>
    <mergeCell ref="A25:B25"/>
    <mergeCell ref="D25:G25"/>
    <mergeCell ref="A12:G12"/>
    <mergeCell ref="A26:B26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view="pageLayout" zoomScaleNormal="100" workbookViewId="0">
      <selection activeCell="D28" sqref="D28"/>
    </sheetView>
  </sheetViews>
  <sheetFormatPr baseColWidth="10" defaultRowHeight="15" x14ac:dyDescent="0.25"/>
  <cols>
    <col min="1" max="2" width="3.7109375" style="94" customWidth="1"/>
    <col min="3" max="3" width="8.28515625" style="95" bestFit="1" customWidth="1"/>
    <col min="4" max="4" width="43.140625" style="94" customWidth="1"/>
    <col min="5" max="5" width="14.85546875" style="94" customWidth="1"/>
    <col min="6" max="8" width="14.7109375" style="94" bestFit="1" customWidth="1"/>
    <col min="9" max="9" width="15" style="94" customWidth="1"/>
    <col min="10" max="10" width="17.42578125" style="94" customWidth="1"/>
    <col min="11" max="11" width="19.28515625" style="94" customWidth="1"/>
    <col min="12" max="12" width="16.28515625" style="94" customWidth="1"/>
    <col min="13" max="13" width="11.42578125" style="53"/>
  </cols>
  <sheetData>
    <row r="1" spans="1:12" s="53" customFormat="1" ht="12.75" x14ac:dyDescent="0.2">
      <c r="A1" s="528" t="s">
        <v>3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</row>
    <row r="2" spans="1:12" s="53" customFormat="1" ht="12.75" x14ac:dyDescent="0.2">
      <c r="A2" s="528" t="s">
        <v>52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</row>
    <row r="3" spans="1:12" s="54" customFormat="1" ht="12" x14ac:dyDescent="0.2">
      <c r="A3" s="529" t="s">
        <v>172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</row>
    <row r="4" spans="1:12" s="54" customFormat="1" ht="15" customHeight="1" thickBot="1" x14ac:dyDescent="0.25">
      <c r="A4" s="530" t="s">
        <v>151</v>
      </c>
      <c r="B4" s="530"/>
      <c r="C4" s="530"/>
      <c r="D4" s="530"/>
      <c r="E4" s="531"/>
      <c r="F4" s="531"/>
      <c r="G4" s="531"/>
      <c r="H4" s="531"/>
      <c r="I4" s="531"/>
      <c r="J4" s="531"/>
      <c r="K4" s="531"/>
      <c r="L4" s="531"/>
    </row>
    <row r="5" spans="1:12" s="55" customFormat="1" ht="15" customHeight="1" thickBot="1" x14ac:dyDescent="0.25">
      <c r="A5" s="532" t="s">
        <v>124</v>
      </c>
      <c r="B5" s="532"/>
      <c r="C5" s="532"/>
      <c r="D5" s="532"/>
      <c r="E5" s="532" t="s">
        <v>9</v>
      </c>
      <c r="F5" s="532"/>
      <c r="G5" s="532"/>
      <c r="H5" s="532"/>
      <c r="I5" s="532"/>
      <c r="J5" s="532"/>
      <c r="K5" s="532"/>
      <c r="L5" s="532"/>
    </row>
    <row r="6" spans="1:12" s="56" customFormat="1" ht="30" customHeight="1" thickBot="1" x14ac:dyDescent="0.25">
      <c r="A6" s="532"/>
      <c r="B6" s="532"/>
      <c r="C6" s="532"/>
      <c r="D6" s="532"/>
      <c r="E6" s="238" t="s">
        <v>13</v>
      </c>
      <c r="F6" s="239" t="s">
        <v>53</v>
      </c>
      <c r="G6" s="238" t="s">
        <v>5</v>
      </c>
      <c r="H6" s="238" t="s">
        <v>54</v>
      </c>
      <c r="I6" s="238" t="s">
        <v>37</v>
      </c>
      <c r="J6" s="238" t="s">
        <v>6</v>
      </c>
      <c r="K6" s="238" t="s">
        <v>38</v>
      </c>
      <c r="L6" s="238" t="s">
        <v>12</v>
      </c>
    </row>
    <row r="7" spans="1:12" s="56" customFormat="1" ht="3" customHeight="1" x14ac:dyDescent="0.2">
      <c r="A7" s="57"/>
      <c r="B7" s="57"/>
      <c r="C7" s="58"/>
      <c r="D7" s="57"/>
      <c r="E7" s="59"/>
      <c r="F7" s="60"/>
      <c r="G7" s="59"/>
      <c r="H7" s="59"/>
      <c r="I7" s="59"/>
      <c r="J7" s="59"/>
      <c r="K7" s="59"/>
      <c r="L7" s="59"/>
    </row>
    <row r="8" spans="1:12" s="62" customFormat="1" ht="12" x14ac:dyDescent="0.2">
      <c r="A8" s="526" t="s">
        <v>7</v>
      </c>
      <c r="B8" s="526"/>
      <c r="C8" s="526"/>
      <c r="D8" s="527"/>
      <c r="E8" s="240">
        <f>SUM(E10+E18)</f>
        <v>4378766201.6099997</v>
      </c>
      <c r="F8" s="240">
        <f t="shared" ref="F8:L8" si="0">SUM(F10+F18)</f>
        <v>1230545653.0599999</v>
      </c>
      <c r="G8" s="240">
        <f t="shared" si="0"/>
        <v>5609311854.6700001</v>
      </c>
      <c r="H8" s="240">
        <f t="shared" si="0"/>
        <v>1807406716.52</v>
      </c>
      <c r="I8" s="240">
        <f t="shared" si="0"/>
        <v>1478401020.24</v>
      </c>
      <c r="J8" s="240">
        <f t="shared" si="0"/>
        <v>1478401020.24</v>
      </c>
      <c r="K8" s="240">
        <f t="shared" si="0"/>
        <v>1151281020.24</v>
      </c>
      <c r="L8" s="240">
        <f t="shared" si="0"/>
        <v>1151281020.24</v>
      </c>
    </row>
    <row r="9" spans="1:12" s="62" customFormat="1" ht="12" customHeight="1" x14ac:dyDescent="0.2">
      <c r="A9" s="63"/>
      <c r="B9" s="64"/>
      <c r="C9" s="65"/>
      <c r="D9" s="66"/>
      <c r="E9" s="61"/>
      <c r="F9" s="61"/>
      <c r="G9" s="61"/>
      <c r="H9" s="61"/>
      <c r="I9" s="67"/>
      <c r="J9" s="67"/>
      <c r="K9" s="67"/>
      <c r="L9" s="61"/>
    </row>
    <row r="10" spans="1:12" s="69" customFormat="1" ht="12.75" customHeight="1" x14ac:dyDescent="0.25">
      <c r="A10" s="520" t="s">
        <v>55</v>
      </c>
      <c r="B10" s="521"/>
      <c r="C10" s="521"/>
      <c r="D10" s="522"/>
      <c r="E10" s="68">
        <f>SUM(E11,E13,E15)</f>
        <v>4284413824.9000001</v>
      </c>
      <c r="F10" s="68">
        <f t="shared" ref="F10:L10" si="1">SUM(F11,F13,F15)</f>
        <v>1230545653.0599999</v>
      </c>
      <c r="G10" s="68">
        <f t="shared" si="1"/>
        <v>5514959477.96</v>
      </c>
      <c r="H10" s="68">
        <f t="shared" si="1"/>
        <v>1807406716.52</v>
      </c>
      <c r="I10" s="68">
        <f t="shared" si="1"/>
        <v>1478401020.24</v>
      </c>
      <c r="J10" s="68">
        <f t="shared" si="1"/>
        <v>1478401020.24</v>
      </c>
      <c r="K10" s="68">
        <f t="shared" si="1"/>
        <v>1151281020.24</v>
      </c>
      <c r="L10" s="68">
        <f t="shared" si="1"/>
        <v>1151281020.24</v>
      </c>
    </row>
    <row r="11" spans="1:12" s="71" customFormat="1" ht="12.95" customHeight="1" x14ac:dyDescent="0.25">
      <c r="A11" s="267"/>
      <c r="B11" s="268">
        <v>1.1000000000000001</v>
      </c>
      <c r="C11" s="518" t="s">
        <v>56</v>
      </c>
      <c r="D11" s="519"/>
      <c r="E11" s="274">
        <f t="shared" ref="E11:L11" si="2">SUM(E12)</f>
        <v>1060028.8</v>
      </c>
      <c r="F11" s="274">
        <f t="shared" si="2"/>
        <v>783902911.85000002</v>
      </c>
      <c r="G11" s="274">
        <f t="shared" si="2"/>
        <v>784962940.64999998</v>
      </c>
      <c r="H11" s="274">
        <f t="shared" si="2"/>
        <v>685025299.01999998</v>
      </c>
      <c r="I11" s="274">
        <f t="shared" si="2"/>
        <v>605081168.95000005</v>
      </c>
      <c r="J11" s="274">
        <f t="shared" si="2"/>
        <v>605081168.95000005</v>
      </c>
      <c r="K11" s="274">
        <f t="shared" si="2"/>
        <v>302757760</v>
      </c>
      <c r="L11" s="274">
        <f t="shared" si="2"/>
        <v>302757760</v>
      </c>
    </row>
    <row r="12" spans="1:12" s="69" customFormat="1" ht="12.95" customHeight="1" x14ac:dyDescent="0.25">
      <c r="A12" s="269"/>
      <c r="B12" s="270"/>
      <c r="C12" s="271" t="s">
        <v>24</v>
      </c>
      <c r="D12" s="272" t="s">
        <v>131</v>
      </c>
      <c r="E12" s="275">
        <v>1060028.8</v>
      </c>
      <c r="F12" s="275">
        <v>783902911.85000002</v>
      </c>
      <c r="G12" s="275">
        <v>784962940.64999998</v>
      </c>
      <c r="H12" s="275">
        <v>685025299.01999998</v>
      </c>
      <c r="I12" s="275">
        <v>605081168.95000005</v>
      </c>
      <c r="J12" s="275">
        <v>605081168.95000005</v>
      </c>
      <c r="K12" s="275">
        <v>302757760</v>
      </c>
      <c r="L12" s="275">
        <v>302757760</v>
      </c>
    </row>
    <row r="13" spans="1:12" s="71" customFormat="1" ht="12.95" customHeight="1" x14ac:dyDescent="0.25">
      <c r="A13" s="267"/>
      <c r="B13" s="268"/>
      <c r="C13" s="518"/>
      <c r="D13" s="519"/>
      <c r="E13" s="274"/>
      <c r="F13" s="274"/>
      <c r="G13" s="274"/>
      <c r="H13" s="274"/>
      <c r="I13" s="274"/>
      <c r="J13" s="274"/>
      <c r="K13" s="274"/>
      <c r="L13" s="274"/>
    </row>
    <row r="14" spans="1:12" s="69" customFormat="1" ht="12.95" customHeight="1" x14ac:dyDescent="0.25">
      <c r="A14" s="269"/>
      <c r="B14" s="270"/>
      <c r="C14" s="271"/>
      <c r="D14" s="272"/>
      <c r="E14" s="275"/>
      <c r="F14" s="275"/>
      <c r="G14" s="275"/>
      <c r="H14" s="275"/>
      <c r="I14" s="275"/>
      <c r="J14" s="275"/>
      <c r="K14" s="275"/>
      <c r="L14" s="275"/>
    </row>
    <row r="15" spans="1:12" s="71" customFormat="1" ht="12.95" customHeight="1" x14ac:dyDescent="0.25">
      <c r="A15" s="267"/>
      <c r="B15" s="268">
        <v>1.5</v>
      </c>
      <c r="C15" s="518" t="s">
        <v>57</v>
      </c>
      <c r="D15" s="519"/>
      <c r="E15" s="274">
        <f t="shared" ref="E15:L15" si="3">SUM(E16)</f>
        <v>4283353796.0999999</v>
      </c>
      <c r="F15" s="274">
        <f t="shared" si="3"/>
        <v>446642741.20999998</v>
      </c>
      <c r="G15" s="274">
        <f t="shared" si="3"/>
        <v>4729996537.3100004</v>
      </c>
      <c r="H15" s="274">
        <f t="shared" si="3"/>
        <v>1122381417.5</v>
      </c>
      <c r="I15" s="274">
        <f t="shared" si="3"/>
        <v>873319851.28999996</v>
      </c>
      <c r="J15" s="274">
        <f t="shared" si="3"/>
        <v>873319851.28999996</v>
      </c>
      <c r="K15" s="274">
        <f t="shared" si="3"/>
        <v>848523260.24000001</v>
      </c>
      <c r="L15" s="274">
        <f t="shared" si="3"/>
        <v>848523260.24000001</v>
      </c>
    </row>
    <row r="16" spans="1:12" s="69" customFormat="1" ht="12.95" customHeight="1" x14ac:dyDescent="0.25">
      <c r="A16" s="269"/>
      <c r="B16" s="270"/>
      <c r="C16" s="273" t="s">
        <v>58</v>
      </c>
      <c r="D16" s="272" t="s">
        <v>132</v>
      </c>
      <c r="E16" s="275">
        <v>4283353796.0999999</v>
      </c>
      <c r="F16" s="275">
        <v>446642741.20999998</v>
      </c>
      <c r="G16" s="275">
        <v>4729996537.3100004</v>
      </c>
      <c r="H16" s="275">
        <v>1122381417.5</v>
      </c>
      <c r="I16" s="275">
        <v>873319851.28999996</v>
      </c>
      <c r="J16" s="275">
        <v>873319851.28999996</v>
      </c>
      <c r="K16" s="275">
        <v>848523260.24000001</v>
      </c>
      <c r="L16" s="275">
        <v>848523260.24000001</v>
      </c>
    </row>
    <row r="17" spans="1:13" s="69" customFormat="1" ht="12" customHeight="1" x14ac:dyDescent="0.25">
      <c r="A17" s="76"/>
      <c r="B17" s="72"/>
      <c r="C17" s="73"/>
      <c r="D17" s="77"/>
      <c r="E17" s="75"/>
      <c r="F17" s="75"/>
      <c r="G17" s="75"/>
      <c r="H17" s="75"/>
      <c r="I17" s="75"/>
      <c r="J17" s="75"/>
      <c r="K17" s="75"/>
      <c r="L17" s="75"/>
    </row>
    <row r="18" spans="1:13" s="69" customFormat="1" ht="12.95" customHeight="1" x14ac:dyDescent="0.25">
      <c r="A18" s="520" t="s">
        <v>59</v>
      </c>
      <c r="B18" s="521"/>
      <c r="C18" s="521"/>
      <c r="D18" s="522"/>
      <c r="E18" s="78">
        <f>SUM(E19)</f>
        <v>94352376.709999993</v>
      </c>
      <c r="F18" s="78">
        <f t="shared" ref="F18:L18" si="4">SUM(F19)</f>
        <v>0</v>
      </c>
      <c r="G18" s="78">
        <f t="shared" si="4"/>
        <v>94352376.709999993</v>
      </c>
      <c r="H18" s="78">
        <f t="shared" si="4"/>
        <v>0</v>
      </c>
      <c r="I18" s="78">
        <f t="shared" si="4"/>
        <v>0</v>
      </c>
      <c r="J18" s="78">
        <f t="shared" si="4"/>
        <v>0</v>
      </c>
      <c r="K18" s="78">
        <f t="shared" si="4"/>
        <v>0</v>
      </c>
      <c r="L18" s="78">
        <f t="shared" si="4"/>
        <v>0</v>
      </c>
    </row>
    <row r="19" spans="1:13" s="71" customFormat="1" ht="12.95" customHeight="1" x14ac:dyDescent="0.25">
      <c r="A19" s="79"/>
      <c r="B19" s="70">
        <v>2.5</v>
      </c>
      <c r="C19" s="524" t="s">
        <v>57</v>
      </c>
      <c r="D19" s="525"/>
      <c r="E19" s="80">
        <f t="shared" ref="E19:L19" si="5">SUM(E20:E25)</f>
        <v>94352376.709999993</v>
      </c>
      <c r="F19" s="80">
        <f t="shared" si="5"/>
        <v>0</v>
      </c>
      <c r="G19" s="80">
        <f t="shared" si="5"/>
        <v>94352376.709999993</v>
      </c>
      <c r="H19" s="80">
        <f t="shared" si="5"/>
        <v>0</v>
      </c>
      <c r="I19" s="80">
        <f t="shared" si="5"/>
        <v>0</v>
      </c>
      <c r="J19" s="80">
        <f t="shared" si="5"/>
        <v>0</v>
      </c>
      <c r="K19" s="80">
        <f t="shared" si="5"/>
        <v>0</v>
      </c>
      <c r="L19" s="351">
        <f t="shared" si="5"/>
        <v>0</v>
      </c>
      <c r="M19" s="367"/>
    </row>
    <row r="20" spans="1:13" s="69" customFormat="1" ht="12.95" customHeight="1" x14ac:dyDescent="0.25">
      <c r="A20" s="279"/>
      <c r="B20" s="270"/>
      <c r="C20" s="276" t="s">
        <v>26</v>
      </c>
      <c r="D20" s="277" t="s">
        <v>133</v>
      </c>
      <c r="E20" s="275">
        <v>94352376.709999993</v>
      </c>
      <c r="F20" s="275">
        <v>0</v>
      </c>
      <c r="G20" s="275">
        <v>94352376.709999993</v>
      </c>
      <c r="H20" s="275">
        <v>0</v>
      </c>
      <c r="I20" s="275">
        <v>0</v>
      </c>
      <c r="J20" s="275">
        <v>0</v>
      </c>
      <c r="K20" s="275">
        <v>0</v>
      </c>
      <c r="L20" s="275">
        <v>0</v>
      </c>
    </row>
    <row r="21" spans="1:13" s="69" customFormat="1" ht="12.95" customHeight="1" x14ac:dyDescent="0.25">
      <c r="A21" s="279"/>
      <c r="B21" s="270"/>
      <c r="C21" s="276"/>
      <c r="D21" s="277"/>
      <c r="E21" s="275"/>
      <c r="F21" s="275"/>
      <c r="G21" s="275"/>
      <c r="H21" s="275"/>
      <c r="I21" s="275"/>
      <c r="J21" s="275"/>
      <c r="K21" s="275"/>
      <c r="L21" s="275"/>
    </row>
    <row r="22" spans="1:13" s="69" customFormat="1" ht="12.95" customHeight="1" x14ac:dyDescent="0.25">
      <c r="A22" s="81"/>
      <c r="B22" s="72"/>
      <c r="C22" s="82"/>
      <c r="D22" s="83"/>
      <c r="E22" s="74"/>
      <c r="F22" s="74"/>
      <c r="G22" s="74"/>
      <c r="H22" s="74"/>
      <c r="I22" s="74"/>
      <c r="J22" s="74"/>
      <c r="K22" s="74"/>
      <c r="L22" s="74"/>
    </row>
    <row r="23" spans="1:13" s="69" customFormat="1" ht="12.95" customHeight="1" x14ac:dyDescent="0.25">
      <c r="A23" s="81"/>
      <c r="B23" s="72"/>
      <c r="C23" s="82"/>
      <c r="D23" s="83"/>
      <c r="E23" s="74"/>
      <c r="F23" s="74"/>
      <c r="G23" s="74"/>
      <c r="H23" s="74"/>
      <c r="I23" s="74"/>
      <c r="J23" s="74"/>
      <c r="K23" s="74"/>
      <c r="L23" s="74"/>
    </row>
    <row r="24" spans="1:13" s="69" customFormat="1" ht="12.95" customHeight="1" x14ac:dyDescent="0.25">
      <c r="A24" s="81"/>
      <c r="B24" s="72"/>
      <c r="C24" s="82"/>
      <c r="D24" s="83"/>
      <c r="E24" s="74"/>
      <c r="F24" s="74"/>
      <c r="G24" s="74"/>
      <c r="H24" s="74"/>
      <c r="I24" s="74"/>
      <c r="J24" s="74"/>
      <c r="K24" s="74"/>
      <c r="L24" s="74"/>
    </row>
    <row r="25" spans="1:13" s="69" customFormat="1" ht="12.95" customHeight="1" x14ac:dyDescent="0.25">
      <c r="A25" s="81"/>
      <c r="B25" s="72"/>
      <c r="C25" s="82"/>
      <c r="D25" s="83"/>
      <c r="E25" s="74"/>
      <c r="F25" s="74"/>
      <c r="G25" s="74"/>
      <c r="H25" s="74"/>
      <c r="I25" s="74"/>
      <c r="J25" s="74"/>
      <c r="K25" s="74"/>
      <c r="L25" s="213"/>
    </row>
    <row r="26" spans="1:13" s="53" customFormat="1" ht="12.75" customHeight="1" x14ac:dyDescent="0.2">
      <c r="A26" s="85"/>
      <c r="B26" s="85"/>
      <c r="C26" s="86"/>
      <c r="D26" s="85"/>
      <c r="E26" s="85"/>
      <c r="F26" s="85"/>
      <c r="G26" s="85"/>
      <c r="H26" s="85"/>
      <c r="I26" s="85"/>
      <c r="J26" s="85"/>
      <c r="K26" s="85"/>
      <c r="L26" s="45"/>
    </row>
    <row r="27" spans="1:13" s="53" customFormat="1" ht="12.75" customHeight="1" x14ac:dyDescent="0.2">
      <c r="A27" s="87"/>
      <c r="B27" s="87"/>
      <c r="C27" s="88"/>
      <c r="D27" s="87"/>
      <c r="E27" s="87"/>
      <c r="F27" s="87"/>
      <c r="G27" s="87"/>
      <c r="H27" s="87"/>
      <c r="I27" s="87"/>
      <c r="J27" s="87"/>
      <c r="K27" s="87"/>
      <c r="L27" s="87"/>
    </row>
    <row r="28" spans="1:13" s="53" customFormat="1" ht="12.75" customHeight="1" x14ac:dyDescent="0.2">
      <c r="A28" s="87"/>
      <c r="B28" s="87"/>
      <c r="C28" s="88"/>
      <c r="D28" s="87"/>
      <c r="E28" s="87"/>
      <c r="F28" s="87"/>
      <c r="G28" s="87"/>
      <c r="H28" s="87"/>
      <c r="I28" s="87"/>
      <c r="J28" s="87"/>
      <c r="K28" s="87"/>
      <c r="L28" s="87"/>
    </row>
    <row r="29" spans="1:13" s="53" customFormat="1" ht="12.75" customHeight="1" x14ac:dyDescent="0.2">
      <c r="A29" s="87"/>
      <c r="B29" s="87"/>
      <c r="C29" s="88"/>
      <c r="D29" s="87"/>
      <c r="E29" s="87"/>
      <c r="F29" s="87"/>
      <c r="G29" s="87"/>
      <c r="H29" s="87"/>
      <c r="I29" s="87"/>
      <c r="J29" s="87"/>
      <c r="K29" s="87"/>
      <c r="L29" s="87"/>
    </row>
    <row r="30" spans="1:13" s="53" customFormat="1" ht="12.75" customHeight="1" x14ac:dyDescent="0.2">
      <c r="A30" s="87"/>
      <c r="B30" s="87"/>
      <c r="C30" s="88"/>
      <c r="D30" s="87"/>
      <c r="E30" s="87"/>
      <c r="F30" s="87"/>
      <c r="G30" s="87"/>
      <c r="H30" s="87"/>
      <c r="I30" s="87"/>
      <c r="J30" s="87"/>
      <c r="K30" s="87"/>
      <c r="L30" s="87"/>
    </row>
    <row r="31" spans="1:13" s="53" customFormat="1" ht="12.75" customHeight="1" x14ac:dyDescent="0.2">
      <c r="A31" s="87"/>
      <c r="B31" s="87"/>
      <c r="C31" s="88"/>
      <c r="D31" s="87"/>
      <c r="E31" s="87"/>
      <c r="F31" s="87"/>
      <c r="G31" s="87"/>
      <c r="H31" s="87"/>
      <c r="I31" s="87"/>
      <c r="J31" s="87"/>
      <c r="K31" s="87"/>
      <c r="L31" s="87"/>
    </row>
    <row r="32" spans="1:13" s="91" customFormat="1" ht="12.75" customHeight="1" x14ac:dyDescent="0.25">
      <c r="A32" s="89"/>
      <c r="B32" s="89"/>
      <c r="C32" s="90"/>
      <c r="D32" s="89"/>
      <c r="E32" s="89"/>
      <c r="F32" s="89"/>
      <c r="G32" s="89"/>
      <c r="H32" s="89"/>
      <c r="I32" s="89"/>
      <c r="J32" s="89"/>
      <c r="K32" s="89"/>
      <c r="L32" s="89"/>
    </row>
    <row r="33" spans="1:13" s="93" customFormat="1" ht="15" customHeight="1" x14ac:dyDescent="0.2">
      <c r="A33" s="92"/>
      <c r="B33" s="92"/>
      <c r="C33" s="503" t="s">
        <v>149</v>
      </c>
      <c r="D33" s="503"/>
      <c r="E33" s="280"/>
      <c r="F33" s="280"/>
      <c r="G33" s="280"/>
      <c r="H33" s="523" t="s">
        <v>167</v>
      </c>
      <c r="I33" s="523"/>
      <c r="J33" s="523"/>
      <c r="K33" s="523"/>
      <c r="L33" s="92"/>
    </row>
    <row r="34" spans="1:13" s="93" customFormat="1" ht="12.75" x14ac:dyDescent="0.2">
      <c r="A34" s="92"/>
      <c r="B34" s="92"/>
      <c r="C34" s="503"/>
      <c r="D34" s="503"/>
      <c r="E34" s="280"/>
      <c r="F34" s="280"/>
      <c r="G34" s="280"/>
      <c r="H34" s="280"/>
      <c r="I34" s="280"/>
      <c r="J34" s="280"/>
      <c r="K34" s="280"/>
      <c r="L34" s="92"/>
    </row>
    <row r="35" spans="1:13" s="53" customFormat="1" ht="12.75" x14ac:dyDescent="0.2">
      <c r="A35" s="94"/>
      <c r="B35" s="94"/>
      <c r="C35" s="6"/>
      <c r="D35" s="47"/>
      <c r="E35" s="281"/>
      <c r="F35" s="281"/>
      <c r="G35" s="281"/>
      <c r="H35" s="281"/>
      <c r="I35" s="281"/>
      <c r="J35" s="281"/>
      <c r="K35" s="281"/>
      <c r="L35" s="94"/>
    </row>
    <row r="36" spans="1:13" s="53" customFormat="1" ht="12.75" x14ac:dyDescent="0.2">
      <c r="A36" s="94"/>
      <c r="B36" s="94"/>
      <c r="C36" s="264"/>
      <c r="D36" s="265"/>
      <c r="E36" s="281"/>
      <c r="F36" s="281"/>
      <c r="G36" s="281"/>
      <c r="H36" s="281"/>
      <c r="I36" s="281"/>
      <c r="J36" s="281"/>
      <c r="K36" s="281"/>
      <c r="L36" s="94"/>
    </row>
    <row r="37" spans="1:13" s="53" customFormat="1" ht="12.75" x14ac:dyDescent="0.2">
      <c r="A37" s="96"/>
      <c r="B37" s="96"/>
      <c r="C37" s="1"/>
      <c r="D37" s="44"/>
      <c r="E37" s="282"/>
      <c r="F37" s="282"/>
      <c r="G37" s="282"/>
      <c r="H37" s="282"/>
      <c r="I37" s="282"/>
      <c r="J37" s="282"/>
      <c r="K37" s="282"/>
      <c r="L37" s="94"/>
    </row>
    <row r="38" spans="1:13" s="53" customFormat="1" ht="12.75" x14ac:dyDescent="0.2">
      <c r="A38" s="94"/>
      <c r="B38" s="94"/>
      <c r="C38" s="504" t="s">
        <v>170</v>
      </c>
      <c r="D38" s="504"/>
      <c r="E38" s="282"/>
      <c r="F38" s="282"/>
      <c r="G38" s="282"/>
      <c r="H38" s="282"/>
      <c r="I38" s="523" t="s">
        <v>130</v>
      </c>
      <c r="J38" s="523"/>
      <c r="K38" s="523"/>
      <c r="L38" s="94"/>
    </row>
    <row r="39" spans="1:13" s="53" customFormat="1" ht="12.75" x14ac:dyDescent="0.2">
      <c r="A39" s="94"/>
      <c r="B39" s="94"/>
      <c r="C39" s="166"/>
      <c r="D39" s="44"/>
      <c r="E39" s="281"/>
      <c r="F39" s="281"/>
      <c r="G39" s="281"/>
      <c r="H39" s="281"/>
      <c r="I39" s="281"/>
      <c r="J39" s="281"/>
      <c r="K39" s="281"/>
      <c r="L39" s="94"/>
      <c r="M39" s="97"/>
    </row>
    <row r="40" spans="1:13" s="53" customFormat="1" ht="12.75" x14ac:dyDescent="0.2">
      <c r="A40" s="94"/>
      <c r="B40" s="94"/>
      <c r="C40" s="95"/>
      <c r="D40" s="94"/>
      <c r="E40" s="94"/>
      <c r="F40" s="94"/>
      <c r="G40" s="94"/>
      <c r="H40" s="94"/>
      <c r="I40" s="94"/>
      <c r="J40" s="94"/>
      <c r="K40" s="94"/>
      <c r="L40" s="94"/>
    </row>
    <row r="41" spans="1:13" s="53" customFormat="1" ht="12.75" x14ac:dyDescent="0.2">
      <c r="A41" s="94"/>
      <c r="B41" s="94"/>
      <c r="C41" s="95"/>
      <c r="D41" s="94"/>
      <c r="E41" s="94"/>
      <c r="F41" s="94"/>
      <c r="G41" s="94"/>
      <c r="H41" s="94"/>
      <c r="I41" s="94"/>
      <c r="J41" s="94"/>
      <c r="K41" s="94"/>
      <c r="L41" s="94"/>
    </row>
    <row r="42" spans="1:13" s="53" customFormat="1" ht="12.75" x14ac:dyDescent="0.2">
      <c r="A42" s="94"/>
      <c r="B42" s="94"/>
      <c r="C42" s="95"/>
      <c r="D42" s="94"/>
      <c r="E42" s="94"/>
      <c r="F42" s="94"/>
      <c r="G42" s="94"/>
      <c r="H42" s="94"/>
      <c r="I42" s="94"/>
      <c r="J42" s="94"/>
      <c r="K42" s="94"/>
      <c r="L42" s="94"/>
    </row>
    <row r="43" spans="1:13" s="53" customFormat="1" ht="12.75" x14ac:dyDescent="0.2">
      <c r="A43" s="94"/>
      <c r="B43" s="94"/>
      <c r="C43" s="95"/>
      <c r="D43" s="94"/>
      <c r="E43" s="94"/>
      <c r="F43" s="94"/>
      <c r="G43" s="94"/>
      <c r="H43" s="94"/>
      <c r="I43" s="94"/>
      <c r="J43" s="94"/>
      <c r="K43" s="94"/>
      <c r="L43" s="94"/>
    </row>
  </sheetData>
  <mergeCells count="18">
    <mergeCell ref="A8:D8"/>
    <mergeCell ref="A10:D10"/>
    <mergeCell ref="C11:D11"/>
    <mergeCell ref="C13:D13"/>
    <mergeCell ref="A1:L1"/>
    <mergeCell ref="A2:L2"/>
    <mergeCell ref="A3:L3"/>
    <mergeCell ref="A4:L4"/>
    <mergeCell ref="A5:D6"/>
    <mergeCell ref="E5:L5"/>
    <mergeCell ref="C15:D15"/>
    <mergeCell ref="A18:D18"/>
    <mergeCell ref="C34:D34"/>
    <mergeCell ref="C38:D38"/>
    <mergeCell ref="I38:K38"/>
    <mergeCell ref="C19:D19"/>
    <mergeCell ref="C33:D33"/>
    <mergeCell ref="H33:K33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landscape" r:id="rId1"/>
  <ignoredErrors>
    <ignoredError sqref="L19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view="pageLayout" zoomScaleNormal="100" workbookViewId="0">
      <selection activeCell="F27" sqref="F27"/>
    </sheetView>
  </sheetViews>
  <sheetFormatPr baseColWidth="10" defaultRowHeight="15" x14ac:dyDescent="0.25"/>
  <cols>
    <col min="1" max="1" width="2.7109375" style="98" customWidth="1"/>
    <col min="2" max="2" width="8.28515625" style="98" customWidth="1"/>
    <col min="3" max="3" width="42.28515625" style="98" customWidth="1"/>
    <col min="4" max="4" width="14.42578125" style="108" customWidth="1"/>
    <col min="5" max="5" width="14.5703125" style="108" customWidth="1"/>
    <col min="6" max="12" width="13.7109375" style="108" customWidth="1"/>
    <col min="13" max="13" width="14.5703125" style="108" customWidth="1"/>
    <col min="14" max="15" width="11.42578125" style="98"/>
  </cols>
  <sheetData>
    <row r="1" spans="1:13" s="98" customFormat="1" ht="12.75" x14ac:dyDescent="0.2">
      <c r="A1" s="541" t="s">
        <v>3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</row>
    <row r="2" spans="1:13" s="98" customFormat="1" ht="12.75" x14ac:dyDescent="0.2">
      <c r="A2" s="541" t="s">
        <v>119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</row>
    <row r="3" spans="1:13" s="99" customFormat="1" ht="13.5" customHeight="1" x14ac:dyDescent="0.2">
      <c r="A3" s="542" t="s">
        <v>172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</row>
    <row r="4" spans="1:13" s="99" customFormat="1" ht="18" customHeight="1" thickBot="1" x14ac:dyDescent="0.25">
      <c r="A4" s="543" t="s">
        <v>151</v>
      </c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</row>
    <row r="5" spans="1:13" s="100" customFormat="1" ht="20.100000000000001" customHeight="1" thickBot="1" x14ac:dyDescent="0.25">
      <c r="A5" s="544" t="s">
        <v>125</v>
      </c>
      <c r="B5" s="544"/>
      <c r="C5" s="544"/>
      <c r="D5" s="545" t="s">
        <v>61</v>
      </c>
      <c r="E5" s="545"/>
      <c r="F5" s="545"/>
      <c r="G5" s="545"/>
      <c r="H5" s="545"/>
      <c r="I5" s="545"/>
      <c r="J5" s="545"/>
      <c r="K5" s="545"/>
      <c r="L5" s="545"/>
      <c r="M5" s="546" t="s">
        <v>7</v>
      </c>
    </row>
    <row r="6" spans="1:13" s="100" customFormat="1" ht="20.100000000000001" customHeight="1" thickBot="1" x14ac:dyDescent="0.25">
      <c r="A6" s="544"/>
      <c r="B6" s="544"/>
      <c r="C6" s="544"/>
      <c r="D6" s="241">
        <v>1000</v>
      </c>
      <c r="E6" s="241">
        <v>2000</v>
      </c>
      <c r="F6" s="241">
        <v>3000</v>
      </c>
      <c r="G6" s="241">
        <v>4000</v>
      </c>
      <c r="H6" s="241">
        <v>5000</v>
      </c>
      <c r="I6" s="241">
        <v>6000</v>
      </c>
      <c r="J6" s="241">
        <v>7000</v>
      </c>
      <c r="K6" s="241">
        <v>8000</v>
      </c>
      <c r="L6" s="241">
        <v>9000</v>
      </c>
      <c r="M6" s="546"/>
    </row>
    <row r="7" spans="1:13" s="100" customFormat="1" ht="3" customHeight="1" x14ac:dyDescent="0.2">
      <c r="A7" s="297"/>
      <c r="B7" s="297"/>
      <c r="C7" s="297"/>
      <c r="D7" s="298"/>
      <c r="E7" s="298"/>
      <c r="F7" s="298"/>
      <c r="G7" s="298"/>
      <c r="H7" s="298"/>
      <c r="I7" s="298"/>
      <c r="J7" s="298"/>
      <c r="K7" s="298"/>
      <c r="L7" s="298"/>
      <c r="M7" s="299"/>
    </row>
    <row r="8" spans="1:13" s="101" customFormat="1" ht="15" customHeight="1" x14ac:dyDescent="0.25">
      <c r="A8" s="533" t="s">
        <v>7</v>
      </c>
      <c r="B8" s="534"/>
      <c r="C8" s="527"/>
      <c r="D8" s="240">
        <f>SUM(D10,D14)</f>
        <v>601573230.47000003</v>
      </c>
      <c r="E8" s="240">
        <f t="shared" ref="E8:L8" si="0">SUM(E10,E14)</f>
        <v>76334012.329999998</v>
      </c>
      <c r="F8" s="240">
        <f t="shared" si="0"/>
        <v>280377571.99000001</v>
      </c>
      <c r="G8" s="240">
        <f t="shared" si="0"/>
        <v>71487436.700000003</v>
      </c>
      <c r="H8" s="240">
        <f t="shared" si="0"/>
        <v>448628768.75</v>
      </c>
      <c r="I8" s="240">
        <f t="shared" si="0"/>
        <v>0</v>
      </c>
      <c r="J8" s="240">
        <f t="shared" si="0"/>
        <v>0</v>
      </c>
      <c r="K8" s="240">
        <f t="shared" si="0"/>
        <v>0</v>
      </c>
      <c r="L8" s="240">
        <f t="shared" si="0"/>
        <v>0</v>
      </c>
      <c r="M8" s="240">
        <f>SUM(M10,M14)</f>
        <v>1478401020.2400002</v>
      </c>
    </row>
    <row r="9" spans="1:13" s="103" customFormat="1" ht="12" customHeight="1" x14ac:dyDescent="0.2">
      <c r="A9" s="300"/>
      <c r="B9" s="301"/>
      <c r="C9" s="102"/>
      <c r="D9" s="302"/>
      <c r="E9" s="302"/>
      <c r="F9" s="302"/>
      <c r="G9" s="302"/>
      <c r="H9" s="302"/>
      <c r="I9" s="302"/>
      <c r="J9" s="302"/>
      <c r="K9" s="302"/>
      <c r="L9" s="302"/>
      <c r="M9" s="302"/>
    </row>
    <row r="10" spans="1:13" s="105" customFormat="1" ht="12.75" customHeight="1" x14ac:dyDescent="0.2">
      <c r="A10" s="535" t="s">
        <v>55</v>
      </c>
      <c r="B10" s="536"/>
      <c r="C10" s="537"/>
      <c r="D10" s="283">
        <f>SUM(D11:D13)</f>
        <v>601573230.47000003</v>
      </c>
      <c r="E10" s="283">
        <f>SUM(E11:E13)</f>
        <v>76334012.329999998</v>
      </c>
      <c r="F10" s="283">
        <f>SUM(F11:F13)</f>
        <v>280377571.99000001</v>
      </c>
      <c r="G10" s="283">
        <f>SUM(G11:G13)</f>
        <v>71487436.700000003</v>
      </c>
      <c r="H10" s="283">
        <f>SUM(H11:H13)</f>
        <v>448628768.75</v>
      </c>
      <c r="I10" s="283">
        <v>0</v>
      </c>
      <c r="J10" s="283">
        <v>0</v>
      </c>
      <c r="K10" s="283">
        <v>0</v>
      </c>
      <c r="L10" s="283">
        <f>L13</f>
        <v>0</v>
      </c>
      <c r="M10" s="283">
        <f>D10+E10+F10+G10+H10+I10+J10+K10+L10</f>
        <v>1478401020.2400002</v>
      </c>
    </row>
    <row r="11" spans="1:13" s="105" customFormat="1" ht="12.75" customHeight="1" x14ac:dyDescent="0.2">
      <c r="A11" s="284"/>
      <c r="B11" s="285" t="s">
        <v>121</v>
      </c>
      <c r="C11" s="286" t="s">
        <v>25</v>
      </c>
      <c r="D11" s="287">
        <v>0</v>
      </c>
      <c r="E11" s="287">
        <v>20880000</v>
      </c>
      <c r="F11" s="287">
        <v>232345760</v>
      </c>
      <c r="G11" s="287">
        <v>0</v>
      </c>
      <c r="H11" s="287">
        <v>351855408.94999999</v>
      </c>
      <c r="I11" s="287">
        <v>0</v>
      </c>
      <c r="J11" s="287">
        <v>0</v>
      </c>
      <c r="K11" s="287">
        <v>0</v>
      </c>
      <c r="L11" s="287">
        <v>0</v>
      </c>
      <c r="M11" s="379">
        <f>D11+E11+F11+G11+H11+I11+J11+K11+L11</f>
        <v>605081168.95000005</v>
      </c>
    </row>
    <row r="12" spans="1:13" s="105" customFormat="1" ht="12.75" customHeight="1" x14ac:dyDescent="0.2">
      <c r="A12" s="284"/>
      <c r="B12" s="285"/>
      <c r="C12" s="286"/>
      <c r="D12" s="287"/>
      <c r="E12" s="287"/>
      <c r="F12" s="287"/>
      <c r="G12" s="287"/>
      <c r="H12" s="287"/>
      <c r="I12" s="287"/>
      <c r="J12" s="287"/>
      <c r="K12" s="287"/>
      <c r="L12" s="287"/>
      <c r="M12" s="379"/>
    </row>
    <row r="13" spans="1:13" s="105" customFormat="1" ht="12" customHeight="1" x14ac:dyDescent="0.2">
      <c r="A13" s="288"/>
      <c r="B13" s="285" t="s">
        <v>122</v>
      </c>
      <c r="C13" s="286" t="s">
        <v>16</v>
      </c>
      <c r="D13" s="287">
        <v>601573230.47000003</v>
      </c>
      <c r="E13" s="287">
        <v>55454012.329999998</v>
      </c>
      <c r="F13" s="287">
        <v>48031811.990000002</v>
      </c>
      <c r="G13" s="287">
        <v>71487436.700000003</v>
      </c>
      <c r="H13" s="287">
        <v>96773359.799999997</v>
      </c>
      <c r="I13" s="287">
        <v>0</v>
      </c>
      <c r="J13" s="287">
        <v>0</v>
      </c>
      <c r="K13" s="287">
        <v>0</v>
      </c>
      <c r="L13" s="287">
        <v>0</v>
      </c>
      <c r="M13" s="379">
        <f t="shared" ref="M13" si="1">D13+E13+F13+G13+H13+I13+J13+K13+L13</f>
        <v>873319851.29000008</v>
      </c>
    </row>
    <row r="14" spans="1:13" s="105" customFormat="1" ht="12.75" customHeight="1" x14ac:dyDescent="0.2">
      <c r="A14" s="288"/>
      <c r="B14" s="289"/>
      <c r="C14" s="290"/>
      <c r="D14" s="287"/>
      <c r="E14" s="287"/>
      <c r="F14" s="287"/>
      <c r="G14" s="287"/>
      <c r="H14" s="287"/>
      <c r="I14" s="287"/>
      <c r="J14" s="287"/>
      <c r="K14" s="287"/>
      <c r="L14" s="287"/>
      <c r="M14" s="287"/>
    </row>
    <row r="15" spans="1:13" s="105" customFormat="1" ht="12.75" customHeight="1" x14ac:dyDescent="0.2">
      <c r="A15" s="538" t="s">
        <v>59</v>
      </c>
      <c r="B15" s="539"/>
      <c r="C15" s="540"/>
      <c r="D15" s="283">
        <f>D17</f>
        <v>0</v>
      </c>
      <c r="E15" s="283">
        <f>SUM(E19:E30)</f>
        <v>0</v>
      </c>
      <c r="F15" s="283">
        <f>F19+F21</f>
        <v>0</v>
      </c>
      <c r="G15" s="283">
        <v>0</v>
      </c>
      <c r="H15" s="283">
        <f>SUM(H19:H30)</f>
        <v>0</v>
      </c>
      <c r="I15" s="283">
        <v>0</v>
      </c>
      <c r="J15" s="283">
        <v>0</v>
      </c>
      <c r="K15" s="283">
        <v>0</v>
      </c>
      <c r="L15" s="283">
        <v>0</v>
      </c>
      <c r="M15" s="283">
        <f>SUM(M17:M30)</f>
        <v>0</v>
      </c>
    </row>
    <row r="16" spans="1:13" s="105" customFormat="1" ht="12.75" customHeight="1" x14ac:dyDescent="0.2">
      <c r="A16" s="291"/>
      <c r="B16" s="292"/>
      <c r="C16" s="293"/>
      <c r="D16" s="294"/>
      <c r="E16" s="294"/>
      <c r="F16" s="294"/>
      <c r="G16" s="294"/>
      <c r="H16" s="294"/>
      <c r="I16" s="294"/>
      <c r="J16" s="294"/>
      <c r="K16" s="294"/>
      <c r="L16" s="294"/>
      <c r="M16" s="294"/>
    </row>
    <row r="17" spans="1:13" s="105" customFormat="1" ht="12.75" customHeight="1" x14ac:dyDescent="0.2">
      <c r="A17" s="291"/>
      <c r="B17" s="276"/>
      <c r="C17" s="277"/>
      <c r="D17" s="287"/>
      <c r="E17" s="287"/>
      <c r="F17" s="287"/>
      <c r="G17" s="287"/>
      <c r="H17" s="287"/>
      <c r="I17" s="287"/>
      <c r="J17" s="287"/>
      <c r="K17" s="287"/>
      <c r="L17" s="287"/>
      <c r="M17" s="379"/>
    </row>
    <row r="18" spans="1:13" s="105" customFormat="1" ht="12.75" customHeight="1" x14ac:dyDescent="0.2">
      <c r="A18" s="291"/>
      <c r="B18" s="292"/>
      <c r="C18" s="293"/>
      <c r="D18" s="294"/>
      <c r="E18" s="294"/>
      <c r="F18" s="294"/>
      <c r="G18" s="294"/>
      <c r="H18" s="294"/>
      <c r="I18" s="294"/>
      <c r="J18" s="294"/>
      <c r="K18" s="294"/>
      <c r="L18" s="294"/>
      <c r="M18" s="294"/>
    </row>
    <row r="19" spans="1:13" s="105" customFormat="1" ht="27" customHeight="1" x14ac:dyDescent="0.2">
      <c r="A19" s="295"/>
      <c r="B19" s="303" t="s">
        <v>123</v>
      </c>
      <c r="C19" s="214" t="s">
        <v>60</v>
      </c>
      <c r="D19" s="287">
        <v>0</v>
      </c>
      <c r="E19" s="287">
        <v>0</v>
      </c>
      <c r="F19" s="287">
        <v>0</v>
      </c>
      <c r="G19" s="287">
        <v>0</v>
      </c>
      <c r="H19" s="287">
        <v>0</v>
      </c>
      <c r="I19" s="287">
        <v>0</v>
      </c>
      <c r="J19" s="287">
        <v>0</v>
      </c>
      <c r="K19" s="287">
        <v>0</v>
      </c>
      <c r="L19" s="287">
        <v>0</v>
      </c>
      <c r="M19" s="287">
        <v>0</v>
      </c>
    </row>
    <row r="20" spans="1:13" s="105" customFormat="1" ht="13.9" customHeight="1" x14ac:dyDescent="0.2">
      <c r="A20" s="296"/>
      <c r="B20" s="303"/>
      <c r="C20" s="214"/>
      <c r="D20" s="287"/>
      <c r="E20" s="287"/>
      <c r="F20" s="287"/>
      <c r="G20" s="287"/>
      <c r="H20" s="287"/>
      <c r="I20" s="287"/>
      <c r="J20" s="287"/>
      <c r="K20" s="287"/>
      <c r="L20" s="287"/>
      <c r="M20" s="287"/>
    </row>
    <row r="21" spans="1:13" s="98" customFormat="1" ht="12.75" x14ac:dyDescent="0.2">
      <c r="A21" s="296"/>
      <c r="B21" s="276"/>
      <c r="C21" s="277"/>
      <c r="D21" s="287"/>
      <c r="E21" s="287"/>
      <c r="F21" s="287"/>
      <c r="G21" s="287"/>
      <c r="H21" s="287"/>
      <c r="I21" s="287"/>
      <c r="J21" s="287"/>
      <c r="K21" s="287"/>
      <c r="L21" s="287"/>
      <c r="M21" s="287"/>
    </row>
    <row r="22" spans="1:13" s="98" customFormat="1" ht="12.75" x14ac:dyDescent="0.2">
      <c r="A22" s="304"/>
      <c r="B22" s="305"/>
      <c r="C22" s="306"/>
      <c r="D22" s="307"/>
      <c r="E22" s="307"/>
      <c r="F22" s="307"/>
      <c r="G22" s="307"/>
      <c r="H22" s="307"/>
      <c r="I22" s="307"/>
      <c r="J22" s="307"/>
      <c r="K22" s="307"/>
      <c r="L22" s="307"/>
      <c r="M22" s="307"/>
    </row>
    <row r="23" spans="1:13" s="98" customFormat="1" ht="12.75" x14ac:dyDescent="0.2">
      <c r="A23" s="368"/>
      <c r="B23" s="369"/>
      <c r="C23" s="370"/>
      <c r="D23" s="371"/>
      <c r="E23" s="371"/>
      <c r="F23" s="371"/>
      <c r="G23" s="371"/>
      <c r="H23" s="371"/>
      <c r="I23" s="371"/>
      <c r="J23" s="371"/>
      <c r="K23" s="371"/>
      <c r="L23" s="371"/>
      <c r="M23" s="371"/>
    </row>
    <row r="24" spans="1:13" s="98" customFormat="1" ht="12.75" x14ac:dyDescent="0.2">
      <c r="A24" s="368"/>
      <c r="B24" s="369"/>
      <c r="C24" s="370"/>
      <c r="D24" s="371"/>
      <c r="E24" s="371"/>
      <c r="F24" s="371"/>
      <c r="G24" s="371"/>
      <c r="H24" s="371"/>
      <c r="I24" s="371"/>
      <c r="J24" s="371"/>
      <c r="K24" s="371"/>
      <c r="L24" s="371"/>
      <c r="M24" s="371"/>
    </row>
    <row r="25" spans="1:13" s="98" customFormat="1" ht="12.75" x14ac:dyDescent="0.2">
      <c r="A25" s="368"/>
      <c r="B25" s="369"/>
      <c r="C25" s="370"/>
      <c r="D25" s="371"/>
      <c r="E25" s="371"/>
      <c r="F25" s="371"/>
      <c r="G25" s="371"/>
      <c r="H25" s="371"/>
      <c r="I25" s="371"/>
      <c r="J25" s="371"/>
      <c r="K25" s="371"/>
      <c r="L25" s="371"/>
      <c r="M25" s="371"/>
    </row>
    <row r="26" spans="1:13" s="98" customFormat="1" ht="12.75" x14ac:dyDescent="0.2">
      <c r="A26" s="368"/>
      <c r="B26" s="369"/>
      <c r="C26" s="370"/>
      <c r="D26" s="371"/>
      <c r="E26" s="371"/>
      <c r="F26" s="371"/>
      <c r="G26" s="371"/>
      <c r="H26" s="371"/>
      <c r="I26" s="371"/>
      <c r="J26" s="371"/>
      <c r="K26" s="371"/>
      <c r="L26" s="371"/>
      <c r="M26" s="371"/>
    </row>
    <row r="27" spans="1:13" s="98" customFormat="1" ht="12.75" x14ac:dyDescent="0.2">
      <c r="A27" s="368"/>
      <c r="B27" s="369"/>
      <c r="C27" s="370"/>
      <c r="D27" s="371"/>
      <c r="E27" s="371"/>
      <c r="F27" s="371"/>
      <c r="G27" s="371"/>
      <c r="H27" s="371"/>
      <c r="I27" s="371"/>
      <c r="J27" s="371"/>
      <c r="K27" s="371"/>
      <c r="L27" s="371"/>
      <c r="M27" s="371"/>
    </row>
    <row r="28" spans="1:13" s="98" customFormat="1" ht="12.75" x14ac:dyDescent="0.2">
      <c r="A28" s="368"/>
      <c r="B28" s="369"/>
      <c r="C28" s="370"/>
      <c r="D28" s="371"/>
      <c r="E28" s="371"/>
      <c r="F28" s="371"/>
      <c r="G28" s="371"/>
      <c r="H28" s="371"/>
      <c r="I28" s="371"/>
      <c r="J28" s="371"/>
      <c r="K28" s="371"/>
      <c r="L28" s="371"/>
      <c r="M28" s="371"/>
    </row>
    <row r="29" spans="1:13" s="98" customFormat="1" ht="12.75" x14ac:dyDescent="0.2">
      <c r="A29" s="368"/>
      <c r="B29" s="369"/>
      <c r="C29" s="370"/>
      <c r="D29" s="371"/>
      <c r="E29" s="371"/>
      <c r="F29" s="371"/>
      <c r="G29" s="371"/>
      <c r="H29" s="371"/>
      <c r="I29" s="371"/>
      <c r="J29" s="371"/>
      <c r="K29" s="371"/>
      <c r="L29" s="371"/>
      <c r="M29" s="371"/>
    </row>
    <row r="30" spans="1:13" s="98" customFormat="1" ht="12.75" x14ac:dyDescent="0.2">
      <c r="D30" s="108"/>
      <c r="E30" s="108"/>
      <c r="F30" s="108"/>
      <c r="G30" s="108"/>
      <c r="H30" s="108"/>
      <c r="I30" s="108"/>
      <c r="J30" s="108"/>
      <c r="K30" s="108"/>
      <c r="L30" s="108"/>
      <c r="M30" s="107"/>
    </row>
    <row r="31" spans="1:13" s="98" customFormat="1" ht="12.75" x14ac:dyDescent="0.2">
      <c r="D31" s="108"/>
      <c r="E31" s="108"/>
      <c r="F31" s="108"/>
      <c r="G31" s="108"/>
      <c r="H31" s="108"/>
      <c r="I31" s="108"/>
      <c r="J31" s="108"/>
      <c r="K31" s="108"/>
      <c r="L31" s="108"/>
    </row>
    <row r="32" spans="1:13" s="98" customFormat="1" ht="15" customHeight="1" x14ac:dyDescent="0.2">
      <c r="A32" s="372"/>
      <c r="C32" s="503" t="s">
        <v>149</v>
      </c>
      <c r="D32" s="503"/>
      <c r="E32" s="108"/>
      <c r="F32" s="108"/>
      <c r="G32" s="108"/>
      <c r="H32" s="547" t="s">
        <v>150</v>
      </c>
      <c r="I32" s="547"/>
      <c r="J32" s="547"/>
      <c r="K32" s="547"/>
      <c r="L32" s="547"/>
      <c r="M32" s="547"/>
    </row>
    <row r="33" spans="1:15" s="114" customFormat="1" ht="15" customHeight="1" x14ac:dyDescent="0.2">
      <c r="A33" s="380"/>
      <c r="B33" s="109"/>
      <c r="C33" s="503"/>
      <c r="D33" s="503"/>
      <c r="E33" s="110"/>
      <c r="F33" s="111"/>
      <c r="G33" s="111"/>
      <c r="H33" s="547"/>
      <c r="I33" s="547"/>
      <c r="J33" s="547"/>
      <c r="K33" s="547"/>
      <c r="L33" s="547"/>
      <c r="M33" s="547"/>
      <c r="N33" s="109"/>
      <c r="O33" s="109"/>
    </row>
    <row r="34" spans="1:15" s="114" customFormat="1" ht="12.75" x14ac:dyDescent="0.2">
      <c r="A34" s="112"/>
      <c r="B34" s="112"/>
      <c r="C34" s="6"/>
      <c r="D34" s="47"/>
      <c r="E34" s="93"/>
      <c r="F34" s="111"/>
      <c r="G34" s="111"/>
      <c r="H34" s="111"/>
      <c r="I34" s="111"/>
      <c r="J34" s="111"/>
      <c r="K34" s="111"/>
      <c r="L34" s="111"/>
      <c r="M34" s="547"/>
      <c r="N34" s="547"/>
      <c r="O34" s="547"/>
    </row>
    <row r="35" spans="1:15" s="114" customFormat="1" ht="12.75" x14ac:dyDescent="0.2">
      <c r="A35" s="112"/>
      <c r="B35" s="112"/>
      <c r="C35" s="264"/>
      <c r="D35" s="265"/>
      <c r="E35" s="93"/>
      <c r="F35" s="111"/>
      <c r="G35" s="111"/>
      <c r="H35" s="111"/>
      <c r="I35" s="111"/>
      <c r="J35" s="111"/>
      <c r="K35" s="111"/>
      <c r="L35" s="111"/>
      <c r="M35" s="109"/>
      <c r="N35" s="109"/>
      <c r="O35" s="109"/>
    </row>
    <row r="36" spans="1:15" s="98" customFormat="1" ht="12.75" x14ac:dyDescent="0.2">
      <c r="C36" s="1"/>
      <c r="D36" s="44"/>
      <c r="E36" s="108"/>
      <c r="F36" s="108"/>
      <c r="G36" s="108"/>
      <c r="H36" s="108"/>
      <c r="I36" s="108"/>
      <c r="J36" s="108"/>
      <c r="K36" s="108"/>
      <c r="L36" s="108"/>
      <c r="M36" s="113"/>
    </row>
    <row r="37" spans="1:15" s="98" customFormat="1" ht="12.75" x14ac:dyDescent="0.2">
      <c r="C37" s="504" t="s">
        <v>170</v>
      </c>
      <c r="D37" s="504"/>
      <c r="E37" s="108"/>
      <c r="F37" s="108"/>
      <c r="G37" s="108"/>
      <c r="H37" s="108"/>
      <c r="I37" s="108"/>
      <c r="J37" s="308" t="s">
        <v>130</v>
      </c>
      <c r="K37" s="108"/>
      <c r="L37" s="108"/>
      <c r="M37" s="113"/>
    </row>
    <row r="38" spans="1:15" s="98" customFormat="1" ht="12.75" x14ac:dyDescent="0.2">
      <c r="D38" s="108"/>
      <c r="E38" s="108"/>
      <c r="F38" s="108"/>
      <c r="G38" s="108"/>
      <c r="H38" s="108"/>
      <c r="I38" s="108"/>
      <c r="J38" s="108"/>
      <c r="K38" s="108"/>
      <c r="L38" s="108"/>
      <c r="M38" s="108"/>
    </row>
    <row r="39" spans="1:15" s="98" customFormat="1" ht="12.75" x14ac:dyDescent="0.2">
      <c r="D39" s="108"/>
      <c r="E39" s="108"/>
      <c r="F39" s="108"/>
      <c r="G39" s="108"/>
      <c r="H39" s="108"/>
      <c r="I39" s="108"/>
      <c r="J39" s="108"/>
      <c r="K39" s="108"/>
      <c r="L39" s="108"/>
      <c r="M39" s="108"/>
    </row>
  </sheetData>
  <mergeCells count="16">
    <mergeCell ref="C37:D37"/>
    <mergeCell ref="C32:D32"/>
    <mergeCell ref="H32:M32"/>
    <mergeCell ref="H33:M33"/>
    <mergeCell ref="M34:O34"/>
    <mergeCell ref="A8:C8"/>
    <mergeCell ref="A10:C10"/>
    <mergeCell ref="A15:C15"/>
    <mergeCell ref="C33:D33"/>
    <mergeCell ref="A1:M1"/>
    <mergeCell ref="A2:M2"/>
    <mergeCell ref="A3:M3"/>
    <mergeCell ref="A4:M4"/>
    <mergeCell ref="A5:C6"/>
    <mergeCell ref="D5:L5"/>
    <mergeCell ref="M5:M6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GridLines="0" view="pageLayout" topLeftCell="A4" zoomScaleNormal="100" workbookViewId="0">
      <selection activeCell="J43" sqref="J43"/>
    </sheetView>
  </sheetViews>
  <sheetFormatPr baseColWidth="10" defaultRowHeight="15" x14ac:dyDescent="0.25"/>
  <cols>
    <col min="1" max="1" width="2.7109375" style="98" customWidth="1"/>
    <col min="2" max="2" width="8.28515625" style="98" customWidth="1"/>
    <col min="3" max="3" width="42.28515625" style="98" customWidth="1"/>
    <col min="4" max="4" width="14.140625" style="108" customWidth="1"/>
    <col min="5" max="10" width="13.7109375" style="108" customWidth="1"/>
    <col min="11" max="11" width="15" style="108" customWidth="1"/>
    <col min="12" max="12" width="15.140625" style="108" customWidth="1"/>
    <col min="13" max="13" width="14.5703125" style="108" customWidth="1"/>
    <col min="14" max="16" width="11.42578125" style="98"/>
  </cols>
  <sheetData>
    <row r="1" spans="1:13" s="98" customFormat="1" ht="12.75" x14ac:dyDescent="0.2">
      <c r="A1" s="541" t="s">
        <v>3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</row>
    <row r="2" spans="1:13" s="98" customFormat="1" ht="12.75" x14ac:dyDescent="0.2">
      <c r="A2" s="541" t="s">
        <v>120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</row>
    <row r="3" spans="1:13" s="99" customFormat="1" ht="13.5" customHeight="1" x14ac:dyDescent="0.2">
      <c r="A3" s="542" t="s">
        <v>172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</row>
    <row r="4" spans="1:13" s="99" customFormat="1" ht="18" customHeight="1" thickBot="1" x14ac:dyDescent="0.25">
      <c r="A4" s="543" t="s">
        <v>154</v>
      </c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</row>
    <row r="5" spans="1:13" s="100" customFormat="1" ht="13.5" customHeight="1" thickBot="1" x14ac:dyDescent="0.25">
      <c r="A5" s="555" t="s">
        <v>125</v>
      </c>
      <c r="B5" s="544"/>
      <c r="C5" s="544"/>
      <c r="D5" s="556" t="s">
        <v>62</v>
      </c>
      <c r="E5" s="556"/>
      <c r="F5" s="556"/>
      <c r="G5" s="556"/>
      <c r="H5" s="556"/>
      <c r="I5" s="556"/>
      <c r="J5" s="556"/>
      <c r="K5" s="556"/>
      <c r="L5" s="556"/>
      <c r="M5" s="546" t="s">
        <v>7</v>
      </c>
    </row>
    <row r="6" spans="1:13" s="115" customFormat="1" ht="13.5" customHeight="1" thickBot="1" x14ac:dyDescent="0.25">
      <c r="A6" s="555"/>
      <c r="B6" s="544"/>
      <c r="C6" s="544"/>
      <c r="D6" s="545" t="s">
        <v>63</v>
      </c>
      <c r="E6" s="545"/>
      <c r="F6" s="545"/>
      <c r="G6" s="545"/>
      <c r="H6" s="545"/>
      <c r="I6" s="545" t="s">
        <v>64</v>
      </c>
      <c r="J6" s="545"/>
      <c r="K6" s="545"/>
      <c r="L6" s="545"/>
      <c r="M6" s="546"/>
    </row>
    <row r="7" spans="1:13" s="115" customFormat="1" ht="12" customHeight="1" thickBot="1" x14ac:dyDescent="0.25">
      <c r="A7" s="555"/>
      <c r="B7" s="544"/>
      <c r="C7" s="544"/>
      <c r="D7" s="242" t="s">
        <v>14</v>
      </c>
      <c r="E7" s="242" t="s">
        <v>15</v>
      </c>
      <c r="F7" s="242" t="s">
        <v>65</v>
      </c>
      <c r="G7" s="242" t="s">
        <v>66</v>
      </c>
      <c r="H7" s="242" t="s">
        <v>126</v>
      </c>
      <c r="I7" s="242" t="s">
        <v>67</v>
      </c>
      <c r="J7" s="242" t="s">
        <v>68</v>
      </c>
      <c r="K7" s="242" t="s">
        <v>69</v>
      </c>
      <c r="L7" s="242" t="s">
        <v>70</v>
      </c>
      <c r="M7" s="546"/>
    </row>
    <row r="8" spans="1:13" s="100" customFormat="1" ht="52.5" customHeight="1" thickBot="1" x14ac:dyDescent="0.25">
      <c r="A8" s="555"/>
      <c r="B8" s="544"/>
      <c r="C8" s="544"/>
      <c r="D8" s="243" t="s">
        <v>71</v>
      </c>
      <c r="E8" s="243" t="s">
        <v>72</v>
      </c>
      <c r="F8" s="243" t="s">
        <v>73</v>
      </c>
      <c r="G8" s="243" t="s">
        <v>74</v>
      </c>
      <c r="H8" s="243" t="s">
        <v>127</v>
      </c>
      <c r="I8" s="243" t="s">
        <v>75</v>
      </c>
      <c r="J8" s="243" t="s">
        <v>76</v>
      </c>
      <c r="K8" s="243" t="s">
        <v>77</v>
      </c>
      <c r="L8" s="243" t="s">
        <v>78</v>
      </c>
      <c r="M8" s="546"/>
    </row>
    <row r="9" spans="1:13" s="100" customFormat="1" ht="3" customHeight="1" x14ac:dyDescent="0.2">
      <c r="A9" s="320"/>
      <c r="B9" s="297"/>
      <c r="C9" s="297"/>
      <c r="D9" s="298"/>
      <c r="E9" s="298"/>
      <c r="F9" s="298"/>
      <c r="G9" s="298"/>
      <c r="H9" s="298"/>
      <c r="I9" s="298"/>
      <c r="J9" s="298"/>
      <c r="K9" s="298"/>
      <c r="L9" s="298"/>
      <c r="M9" s="299"/>
    </row>
    <row r="10" spans="1:13" s="116" customFormat="1" ht="15" customHeight="1" x14ac:dyDescent="0.25">
      <c r="A10" s="533" t="s">
        <v>7</v>
      </c>
      <c r="B10" s="534"/>
      <c r="C10" s="534"/>
      <c r="D10" s="240">
        <f>SUM(D12,D16)</f>
        <v>0</v>
      </c>
      <c r="E10" s="240">
        <f t="shared" ref="E10:M10" si="0">SUM(E12,E16)</f>
        <v>722058954.94000006</v>
      </c>
      <c r="F10" s="240">
        <f t="shared" si="0"/>
        <v>0</v>
      </c>
      <c r="G10" s="240">
        <f t="shared" ref="G10" si="1">SUM(G12,G16)</f>
        <v>0</v>
      </c>
      <c r="H10" s="240">
        <f t="shared" si="0"/>
        <v>0</v>
      </c>
      <c r="I10" s="240">
        <f t="shared" si="0"/>
        <v>0</v>
      </c>
      <c r="J10" s="240">
        <f t="shared" si="0"/>
        <v>0</v>
      </c>
      <c r="K10" s="240">
        <f>SUM(K12,K16)</f>
        <v>47566859.350000001</v>
      </c>
      <c r="L10" s="240">
        <f>SUM(L12,L16)</f>
        <v>708775205.95000005</v>
      </c>
      <c r="M10" s="240">
        <f t="shared" si="0"/>
        <v>1478401020.2400002</v>
      </c>
    </row>
    <row r="11" spans="1:13" s="103" customFormat="1" ht="12" customHeight="1" x14ac:dyDescent="0.2">
      <c r="A11" s="300"/>
      <c r="B11" s="301"/>
      <c r="C11" s="102"/>
      <c r="D11" s="302"/>
      <c r="E11" s="302"/>
      <c r="F11" s="302"/>
      <c r="G11" s="302"/>
      <c r="H11" s="302"/>
      <c r="I11" s="302"/>
      <c r="J11" s="302"/>
      <c r="K11" s="302"/>
      <c r="L11" s="302"/>
      <c r="M11" s="302"/>
    </row>
    <row r="12" spans="1:13" s="105" customFormat="1" ht="12.75" customHeight="1" x14ac:dyDescent="0.2">
      <c r="A12" s="549" t="s">
        <v>55</v>
      </c>
      <c r="B12" s="550"/>
      <c r="C12" s="551"/>
      <c r="D12" s="321">
        <f>SUM(D13:D14)</f>
        <v>0</v>
      </c>
      <c r="E12" s="321">
        <f>SUM(E13:E14)</f>
        <v>722058954.94000006</v>
      </c>
      <c r="F12" s="321">
        <f t="shared" ref="F12:L12" si="2">SUM(F13:F14)</f>
        <v>0</v>
      </c>
      <c r="G12" s="321">
        <f t="shared" ref="G12" si="3">SUM(G13:G14)</f>
        <v>0</v>
      </c>
      <c r="H12" s="321">
        <f>SUM(H13:H14)</f>
        <v>0</v>
      </c>
      <c r="I12" s="321">
        <f t="shared" si="2"/>
        <v>0</v>
      </c>
      <c r="J12" s="321">
        <f t="shared" si="2"/>
        <v>0</v>
      </c>
      <c r="K12" s="321">
        <f t="shared" si="2"/>
        <v>47566859.350000001</v>
      </c>
      <c r="L12" s="321">
        <f t="shared" si="2"/>
        <v>708775205.95000005</v>
      </c>
      <c r="M12" s="321">
        <f t="shared" ref="M12" si="4">SUM(M13:M14)</f>
        <v>1478401020.2400002</v>
      </c>
    </row>
    <row r="13" spans="1:13" s="105" customFormat="1" ht="12.75" customHeight="1" x14ac:dyDescent="0.2">
      <c r="A13" s="295"/>
      <c r="B13" s="309" t="s">
        <v>121</v>
      </c>
      <c r="C13" s="310" t="s">
        <v>25</v>
      </c>
      <c r="D13" s="275">
        <v>0</v>
      </c>
      <c r="E13" s="275">
        <v>597311408.95000005</v>
      </c>
      <c r="F13" s="275">
        <v>0</v>
      </c>
      <c r="G13" s="275">
        <v>0</v>
      </c>
      <c r="H13" s="275"/>
      <c r="I13" s="275">
        <v>0</v>
      </c>
      <c r="J13" s="275">
        <v>0</v>
      </c>
      <c r="K13" s="275">
        <v>0</v>
      </c>
      <c r="L13" s="275">
        <v>7769760</v>
      </c>
      <c r="M13" s="275">
        <f>SUM(D13:L13)</f>
        <v>605081168.95000005</v>
      </c>
    </row>
    <row r="14" spans="1:13" s="105" customFormat="1" ht="12.75" customHeight="1" x14ac:dyDescent="0.2">
      <c r="A14" s="296"/>
      <c r="B14" s="309" t="s">
        <v>122</v>
      </c>
      <c r="C14" s="310" t="s">
        <v>16</v>
      </c>
      <c r="D14" s="275">
        <v>0</v>
      </c>
      <c r="E14" s="275">
        <v>124747545.98999999</v>
      </c>
      <c r="F14" s="275">
        <v>0</v>
      </c>
      <c r="G14" s="275">
        <v>0</v>
      </c>
      <c r="H14" s="275">
        <v>0</v>
      </c>
      <c r="I14" s="275">
        <v>0</v>
      </c>
      <c r="J14" s="275">
        <v>0</v>
      </c>
      <c r="K14" s="275">
        <v>47566859.350000001</v>
      </c>
      <c r="L14" s="275">
        <v>701005445.95000005</v>
      </c>
      <c r="M14" s="275">
        <f>SUM(D14:L14)</f>
        <v>873319851.29000008</v>
      </c>
    </row>
    <row r="15" spans="1:13" s="105" customFormat="1" ht="12" customHeight="1" x14ac:dyDescent="0.2">
      <c r="A15" s="317"/>
      <c r="B15" s="318"/>
      <c r="C15" s="106"/>
      <c r="D15" s="322"/>
      <c r="E15" s="322"/>
      <c r="F15" s="322"/>
      <c r="G15" s="322"/>
      <c r="H15" s="322"/>
      <c r="I15" s="322"/>
      <c r="J15" s="322"/>
      <c r="K15" s="322"/>
      <c r="L15" s="322"/>
      <c r="M15" s="322"/>
    </row>
    <row r="16" spans="1:13" s="105" customFormat="1" ht="12.75" customHeight="1" x14ac:dyDescent="0.2">
      <c r="A16" s="552" t="s">
        <v>59</v>
      </c>
      <c r="B16" s="553"/>
      <c r="C16" s="554"/>
      <c r="D16" s="321">
        <f>SUM(D17:D21)</f>
        <v>0</v>
      </c>
      <c r="E16" s="321">
        <f>SUM(E17:E21)</f>
        <v>0</v>
      </c>
      <c r="F16" s="321">
        <f t="shared" ref="F16:L16" si="5">SUM(F17:F21)</f>
        <v>0</v>
      </c>
      <c r="G16" s="321">
        <f t="shared" ref="G16" si="6">SUM(G17:G21)</f>
        <v>0</v>
      </c>
      <c r="H16" s="321">
        <f t="shared" si="5"/>
        <v>0</v>
      </c>
      <c r="I16" s="321">
        <f t="shared" si="5"/>
        <v>0</v>
      </c>
      <c r="J16" s="321">
        <f>SUM(J17:J23)</f>
        <v>0</v>
      </c>
      <c r="K16" s="321">
        <f t="shared" si="5"/>
        <v>0</v>
      </c>
      <c r="L16" s="321">
        <f t="shared" si="5"/>
        <v>0</v>
      </c>
      <c r="M16" s="321">
        <f>SUM(M17:M23)</f>
        <v>0</v>
      </c>
    </row>
    <row r="17" spans="1:13" s="105" customFormat="1" ht="12.75" customHeight="1" x14ac:dyDescent="0.2">
      <c r="A17" s="295"/>
      <c r="B17" s="276"/>
      <c r="C17" s="277"/>
      <c r="D17" s="311"/>
      <c r="E17" s="311"/>
      <c r="F17" s="311"/>
      <c r="G17" s="311"/>
      <c r="H17" s="311"/>
      <c r="I17" s="311"/>
      <c r="J17" s="311"/>
      <c r="K17" s="311"/>
      <c r="L17" s="312"/>
      <c r="M17" s="312"/>
    </row>
    <row r="18" spans="1:13" s="105" customFormat="1" ht="12.75" hidden="1" customHeight="1" x14ac:dyDescent="0.2">
      <c r="A18" s="296"/>
      <c r="B18" s="313"/>
      <c r="C18" s="314"/>
      <c r="D18" s="311"/>
      <c r="E18" s="311"/>
      <c r="F18" s="311"/>
      <c r="G18" s="311"/>
      <c r="H18" s="311"/>
      <c r="I18" s="311"/>
      <c r="J18" s="311"/>
      <c r="K18" s="311"/>
      <c r="L18" s="312"/>
      <c r="M18" s="312"/>
    </row>
    <row r="19" spans="1:13" s="105" customFormat="1" ht="12.75" hidden="1" customHeight="1" x14ac:dyDescent="0.2">
      <c r="A19" s="296"/>
      <c r="B19" s="313"/>
      <c r="C19" s="314"/>
      <c r="D19" s="311"/>
      <c r="E19" s="311"/>
      <c r="F19" s="311"/>
      <c r="G19" s="311"/>
      <c r="H19" s="311"/>
      <c r="I19" s="311"/>
      <c r="J19" s="311"/>
      <c r="K19" s="311"/>
      <c r="L19" s="312"/>
      <c r="M19" s="312"/>
    </row>
    <row r="20" spans="1:13" s="105" customFormat="1" ht="27.75" customHeight="1" x14ac:dyDescent="0.2">
      <c r="A20" s="296"/>
      <c r="B20" s="309" t="s">
        <v>123</v>
      </c>
      <c r="C20" s="315" t="s">
        <v>60</v>
      </c>
      <c r="D20" s="275">
        <v>0</v>
      </c>
      <c r="E20" s="275">
        <v>0</v>
      </c>
      <c r="F20" s="275">
        <v>0</v>
      </c>
      <c r="G20" s="275">
        <v>0</v>
      </c>
      <c r="H20" s="275">
        <v>0</v>
      </c>
      <c r="I20" s="275">
        <v>0</v>
      </c>
      <c r="J20" s="275">
        <v>0</v>
      </c>
      <c r="K20" s="275">
        <v>0</v>
      </c>
      <c r="L20" s="275">
        <v>0</v>
      </c>
      <c r="M20" s="275">
        <v>0</v>
      </c>
    </row>
    <row r="21" spans="1:13" s="105" customFormat="1" ht="12.75" customHeight="1" x14ac:dyDescent="0.2">
      <c r="A21" s="296"/>
      <c r="B21" s="309"/>
      <c r="C21" s="310"/>
      <c r="D21" s="312"/>
      <c r="E21" s="312"/>
      <c r="F21" s="312"/>
      <c r="G21" s="312"/>
      <c r="H21" s="312"/>
      <c r="I21" s="312"/>
      <c r="J21" s="312"/>
      <c r="K21" s="312"/>
      <c r="L21" s="312"/>
      <c r="M21" s="312"/>
    </row>
    <row r="22" spans="1:13" s="105" customFormat="1" ht="13.5" hidden="1" customHeight="1" x14ac:dyDescent="0.2">
      <c r="A22" s="296"/>
      <c r="B22" s="316"/>
      <c r="C22" s="309"/>
      <c r="D22" s="312"/>
      <c r="E22" s="312"/>
      <c r="F22" s="312"/>
      <c r="G22" s="312"/>
      <c r="H22" s="312"/>
      <c r="I22" s="312"/>
      <c r="J22" s="312"/>
      <c r="K22" s="312"/>
      <c r="L22" s="312"/>
      <c r="M22" s="312"/>
    </row>
    <row r="23" spans="1:13" s="98" customFormat="1" ht="12.75" x14ac:dyDescent="0.2">
      <c r="A23" s="319"/>
      <c r="B23" s="276"/>
      <c r="C23" s="277"/>
      <c r="D23" s="312"/>
      <c r="E23" s="312"/>
      <c r="F23" s="312"/>
      <c r="G23" s="312"/>
      <c r="H23" s="312"/>
      <c r="I23" s="312"/>
      <c r="J23" s="312"/>
      <c r="K23" s="312"/>
      <c r="L23" s="312"/>
      <c r="M23" s="312"/>
    </row>
    <row r="24" spans="1:13" s="98" customFormat="1" ht="0.75" customHeight="1" x14ac:dyDescent="0.2">
      <c r="A24" s="201"/>
      <c r="B24" s="202"/>
      <c r="C24" s="202"/>
      <c r="D24" s="323"/>
      <c r="E24" s="323"/>
      <c r="F24" s="323"/>
      <c r="G24" s="323"/>
      <c r="H24" s="323"/>
      <c r="I24" s="323"/>
      <c r="J24" s="323"/>
      <c r="K24" s="323"/>
      <c r="L24" s="323"/>
      <c r="M24" s="323"/>
    </row>
    <row r="25" spans="1:13" s="98" customFormat="1" ht="0.75" customHeight="1" x14ac:dyDescent="0.2">
      <c r="A25" s="372"/>
      <c r="B25" s="372"/>
      <c r="C25" s="372"/>
      <c r="D25" s="373"/>
      <c r="E25" s="373"/>
      <c r="F25" s="373"/>
      <c r="G25" s="373"/>
      <c r="H25" s="373"/>
      <c r="I25" s="373"/>
      <c r="J25" s="373"/>
      <c r="K25" s="373"/>
      <c r="L25" s="373"/>
      <c r="M25" s="373"/>
    </row>
    <row r="26" spans="1:13" s="98" customFormat="1" ht="0.75" customHeight="1" x14ac:dyDescent="0.2">
      <c r="A26" s="372"/>
      <c r="B26" s="372"/>
      <c r="C26" s="372"/>
      <c r="D26" s="373"/>
      <c r="E26" s="373"/>
      <c r="F26" s="373"/>
      <c r="G26" s="373"/>
      <c r="H26" s="373"/>
      <c r="I26" s="373"/>
      <c r="J26" s="373"/>
      <c r="K26" s="373"/>
      <c r="L26" s="373"/>
      <c r="M26" s="373"/>
    </row>
    <row r="27" spans="1:13" s="98" customFormat="1" ht="0.75" customHeight="1" x14ac:dyDescent="0.2">
      <c r="A27" s="372"/>
      <c r="B27" s="372"/>
      <c r="C27" s="372"/>
      <c r="D27" s="373"/>
      <c r="E27" s="373"/>
      <c r="F27" s="373"/>
      <c r="G27" s="373"/>
      <c r="H27" s="373"/>
      <c r="I27" s="373"/>
      <c r="J27" s="373"/>
      <c r="K27" s="373"/>
      <c r="L27" s="373"/>
      <c r="M27" s="373"/>
    </row>
    <row r="28" spans="1:13" s="98" customFormat="1" ht="0.75" customHeight="1" x14ac:dyDescent="0.2">
      <c r="A28" s="372"/>
      <c r="B28" s="372"/>
      <c r="C28" s="372"/>
      <c r="D28" s="373"/>
      <c r="E28" s="373"/>
      <c r="F28" s="373"/>
      <c r="G28" s="373"/>
      <c r="H28" s="373"/>
      <c r="I28" s="373"/>
      <c r="J28" s="373"/>
      <c r="K28" s="373"/>
      <c r="L28" s="373"/>
      <c r="M28" s="373"/>
    </row>
    <row r="29" spans="1:13" s="98" customFormat="1" ht="0.75" customHeight="1" x14ac:dyDescent="0.2">
      <c r="A29" s="372"/>
      <c r="B29" s="372"/>
      <c r="C29" s="372"/>
      <c r="D29" s="373"/>
      <c r="E29" s="373"/>
      <c r="F29" s="373"/>
      <c r="G29" s="373"/>
      <c r="H29" s="373"/>
      <c r="I29" s="373"/>
      <c r="J29" s="373"/>
      <c r="K29" s="373"/>
      <c r="L29" s="373"/>
      <c r="M29" s="373"/>
    </row>
    <row r="30" spans="1:13" s="98" customFormat="1" ht="0.75" customHeight="1" x14ac:dyDescent="0.2">
      <c r="A30" s="372"/>
      <c r="B30" s="372"/>
      <c r="C30" s="372"/>
      <c r="D30" s="373"/>
      <c r="E30" s="373"/>
      <c r="F30" s="373"/>
      <c r="G30" s="373"/>
      <c r="H30" s="373"/>
      <c r="I30" s="373"/>
      <c r="J30" s="373"/>
      <c r="K30" s="373"/>
      <c r="L30" s="373"/>
      <c r="M30" s="373"/>
    </row>
    <row r="31" spans="1:13" s="98" customFormat="1" ht="0.75" customHeight="1" x14ac:dyDescent="0.2">
      <c r="A31" s="372"/>
      <c r="B31" s="372"/>
      <c r="C31" s="372"/>
      <c r="D31" s="373"/>
      <c r="E31" s="373"/>
      <c r="F31" s="373"/>
      <c r="G31" s="373"/>
      <c r="H31" s="373"/>
      <c r="I31" s="373"/>
      <c r="J31" s="373"/>
      <c r="K31" s="373"/>
      <c r="L31" s="373"/>
      <c r="M31" s="373"/>
    </row>
    <row r="32" spans="1:13" s="98" customFormat="1" ht="0.75" customHeight="1" x14ac:dyDescent="0.2">
      <c r="A32" s="372"/>
      <c r="B32" s="372"/>
      <c r="C32" s="372"/>
      <c r="D32" s="373"/>
      <c r="E32" s="373"/>
      <c r="F32" s="373"/>
      <c r="G32" s="373"/>
      <c r="H32" s="373"/>
      <c r="I32" s="373"/>
      <c r="J32" s="373"/>
      <c r="K32" s="373"/>
      <c r="L32" s="373"/>
      <c r="M32" s="373"/>
    </row>
    <row r="33" spans="1:15" s="98" customFormat="1" ht="0.75" customHeight="1" x14ac:dyDescent="0.2">
      <c r="A33" s="372"/>
      <c r="B33" s="372"/>
      <c r="C33" s="372"/>
      <c r="D33" s="373"/>
      <c r="E33" s="373"/>
      <c r="F33" s="373"/>
      <c r="G33" s="373"/>
      <c r="H33" s="373"/>
      <c r="I33" s="373"/>
      <c r="J33" s="373"/>
      <c r="K33" s="373"/>
      <c r="L33" s="373"/>
      <c r="M33" s="373"/>
    </row>
    <row r="34" spans="1:15" s="98" customFormat="1" ht="0.75" customHeight="1" x14ac:dyDescent="0.2">
      <c r="A34" s="372"/>
      <c r="B34" s="372"/>
      <c r="C34" s="372"/>
      <c r="D34" s="373"/>
      <c r="E34" s="373"/>
      <c r="F34" s="373"/>
      <c r="G34" s="373"/>
      <c r="H34" s="373"/>
      <c r="I34" s="373"/>
      <c r="J34" s="373"/>
      <c r="K34" s="373"/>
      <c r="L34" s="373"/>
      <c r="M34" s="373"/>
    </row>
    <row r="35" spans="1:15" s="98" customFormat="1" ht="0.75" customHeight="1" x14ac:dyDescent="0.2">
      <c r="A35" s="372"/>
      <c r="B35" s="372"/>
      <c r="C35" s="372"/>
      <c r="D35" s="373"/>
      <c r="E35" s="373"/>
      <c r="F35" s="373"/>
      <c r="G35" s="373"/>
      <c r="H35" s="373"/>
      <c r="I35" s="373"/>
      <c r="J35" s="373"/>
      <c r="K35" s="373"/>
      <c r="L35" s="373"/>
      <c r="M35" s="373"/>
    </row>
    <row r="36" spans="1:15" s="98" customFormat="1" ht="0.75" customHeight="1" x14ac:dyDescent="0.2">
      <c r="A36" s="372"/>
      <c r="B36" s="372"/>
      <c r="C36" s="372"/>
      <c r="D36" s="373"/>
      <c r="E36" s="373"/>
      <c r="F36" s="373"/>
      <c r="G36" s="373"/>
      <c r="H36" s="373"/>
      <c r="I36" s="373"/>
      <c r="J36" s="373"/>
      <c r="K36" s="373"/>
      <c r="L36" s="373"/>
      <c r="M36" s="373"/>
    </row>
    <row r="37" spans="1:15" s="98" customFormat="1" ht="0.75" customHeight="1" x14ac:dyDescent="0.2">
      <c r="A37" s="372"/>
      <c r="B37" s="372"/>
      <c r="C37" s="372"/>
      <c r="D37" s="373"/>
      <c r="E37" s="373"/>
      <c r="F37" s="373"/>
      <c r="G37" s="373"/>
      <c r="H37" s="373"/>
      <c r="I37" s="373"/>
      <c r="J37" s="373"/>
      <c r="K37" s="373"/>
      <c r="L37" s="373"/>
      <c r="M37" s="373"/>
    </row>
    <row r="38" spans="1:15" s="98" customFormat="1" ht="0.75" customHeight="1" x14ac:dyDescent="0.2">
      <c r="A38" s="372"/>
      <c r="B38" s="372"/>
      <c r="C38" s="372"/>
      <c r="D38" s="373"/>
      <c r="E38" s="373"/>
      <c r="F38" s="373"/>
      <c r="G38" s="373"/>
      <c r="H38" s="373"/>
      <c r="I38" s="373"/>
      <c r="J38" s="373"/>
      <c r="K38" s="373"/>
      <c r="L38" s="373"/>
      <c r="M38" s="373"/>
    </row>
    <row r="39" spans="1:15" s="98" customFormat="1" ht="0.75" customHeight="1" x14ac:dyDescent="0.2">
      <c r="A39" s="372"/>
      <c r="B39" s="372"/>
      <c r="C39" s="372"/>
      <c r="D39" s="373"/>
      <c r="E39" s="373"/>
      <c r="F39" s="373"/>
      <c r="G39" s="373"/>
      <c r="H39" s="373"/>
      <c r="I39" s="373"/>
      <c r="J39" s="373"/>
      <c r="K39" s="373"/>
      <c r="L39" s="373"/>
      <c r="M39" s="373"/>
    </row>
    <row r="40" spans="1:15" s="98" customFormat="1" ht="0.75" customHeight="1" x14ac:dyDescent="0.2">
      <c r="A40" s="372"/>
      <c r="B40" s="372"/>
      <c r="C40" s="372"/>
      <c r="D40" s="373"/>
      <c r="E40" s="373"/>
      <c r="F40" s="373"/>
      <c r="G40" s="373"/>
      <c r="H40" s="373"/>
      <c r="I40" s="373"/>
      <c r="J40" s="373"/>
      <c r="K40" s="373"/>
      <c r="L40" s="373"/>
      <c r="M40" s="373"/>
    </row>
    <row r="41" spans="1:15" s="98" customFormat="1" ht="0.75" customHeight="1" x14ac:dyDescent="0.2">
      <c r="A41" s="372"/>
      <c r="B41" s="372"/>
      <c r="C41" s="372"/>
      <c r="D41" s="373"/>
      <c r="E41" s="373"/>
      <c r="F41" s="373"/>
      <c r="G41" s="373"/>
      <c r="H41" s="373"/>
      <c r="I41" s="373"/>
      <c r="J41" s="373"/>
      <c r="K41" s="373"/>
      <c r="L41" s="373"/>
      <c r="M41" s="373"/>
    </row>
    <row r="42" spans="1:15" s="98" customFormat="1" ht="24.75" customHeight="1" x14ac:dyDescent="0.2">
      <c r="A42" s="372"/>
      <c r="B42" s="372"/>
      <c r="C42" s="372"/>
      <c r="D42" s="373"/>
      <c r="E42" s="373"/>
      <c r="F42" s="373"/>
      <c r="G42" s="373"/>
      <c r="H42" s="373"/>
      <c r="I42" s="373"/>
      <c r="J42" s="373"/>
      <c r="K42" s="373"/>
      <c r="L42" s="373"/>
      <c r="M42" s="373"/>
    </row>
    <row r="43" spans="1:15" s="98" customFormat="1" ht="37.5" customHeight="1" x14ac:dyDescent="0.2">
      <c r="D43" s="108"/>
      <c r="E43" s="108"/>
      <c r="F43" s="108"/>
      <c r="G43" s="108"/>
      <c r="H43" s="108"/>
      <c r="I43" s="108"/>
      <c r="J43" s="108"/>
      <c r="K43" s="108"/>
      <c r="L43" s="108"/>
      <c r="M43" s="107"/>
    </row>
    <row r="44" spans="1:15" s="98" customFormat="1" ht="12.75" x14ac:dyDescent="0.2">
      <c r="D44" s="108"/>
      <c r="E44" s="108"/>
      <c r="F44" s="108"/>
      <c r="G44" s="108"/>
      <c r="H44" s="108"/>
      <c r="I44" s="108"/>
      <c r="J44" s="108"/>
      <c r="K44" s="108"/>
      <c r="L44" s="108"/>
    </row>
    <row r="45" spans="1:15" s="98" customFormat="1" ht="15" customHeight="1" x14ac:dyDescent="0.2">
      <c r="C45" s="503" t="s">
        <v>149</v>
      </c>
      <c r="D45" s="503"/>
      <c r="E45" s="108"/>
      <c r="F45" s="108"/>
      <c r="G45" s="108"/>
      <c r="H45" s="108"/>
      <c r="I45" s="547" t="s">
        <v>150</v>
      </c>
      <c r="J45" s="547"/>
      <c r="K45" s="547"/>
      <c r="L45" s="547"/>
      <c r="M45" s="547"/>
    </row>
    <row r="46" spans="1:15" s="114" customFormat="1" ht="15" customHeight="1" x14ac:dyDescent="0.2">
      <c r="A46" s="109"/>
      <c r="B46" s="109"/>
      <c r="C46" s="503"/>
      <c r="D46" s="503"/>
      <c r="E46" s="110"/>
      <c r="F46" s="111"/>
      <c r="G46" s="111"/>
      <c r="H46" s="111"/>
      <c r="I46" s="547"/>
      <c r="J46" s="547"/>
      <c r="K46" s="547"/>
      <c r="L46" s="547"/>
      <c r="M46" s="547"/>
      <c r="N46" s="109"/>
      <c r="O46" s="109"/>
    </row>
    <row r="47" spans="1:15" s="114" customFormat="1" ht="12.75" x14ac:dyDescent="0.2">
      <c r="A47" s="112"/>
      <c r="B47" s="112"/>
      <c r="C47" s="6"/>
      <c r="D47" s="47"/>
      <c r="E47" s="93"/>
      <c r="F47" s="111"/>
      <c r="G47" s="111"/>
      <c r="H47" s="111"/>
      <c r="I47" s="111"/>
      <c r="J47" s="111"/>
      <c r="K47" s="111"/>
      <c r="L47" s="111"/>
      <c r="M47" s="547"/>
      <c r="N47" s="547"/>
      <c r="O47" s="547"/>
    </row>
    <row r="48" spans="1:15" s="114" customFormat="1" ht="12.75" x14ac:dyDescent="0.2">
      <c r="A48" s="112"/>
      <c r="B48" s="112"/>
      <c r="C48" s="264"/>
      <c r="D48" s="265"/>
      <c r="E48" s="93"/>
      <c r="F48" s="111"/>
      <c r="G48" s="111"/>
      <c r="H48" s="111"/>
      <c r="I48" s="111"/>
      <c r="J48" s="111"/>
      <c r="K48" s="111"/>
      <c r="L48" s="111"/>
      <c r="M48" s="109"/>
      <c r="N48" s="109"/>
      <c r="O48" s="109"/>
    </row>
    <row r="49" spans="3:13" s="98" customFormat="1" ht="12.75" x14ac:dyDescent="0.2">
      <c r="C49" s="1"/>
      <c r="D49" s="44"/>
      <c r="E49" s="108"/>
      <c r="F49" s="108"/>
      <c r="G49" s="108"/>
      <c r="H49" s="108"/>
      <c r="I49" s="108"/>
      <c r="J49" s="108"/>
      <c r="K49" s="108"/>
      <c r="L49" s="108"/>
      <c r="M49" s="113"/>
    </row>
    <row r="50" spans="3:13" s="98" customFormat="1" ht="12.75" x14ac:dyDescent="0.2">
      <c r="C50" s="504" t="s">
        <v>170</v>
      </c>
      <c r="D50" s="504"/>
      <c r="E50" s="108"/>
      <c r="F50" s="108"/>
      <c r="G50" s="108"/>
      <c r="H50" s="108"/>
      <c r="I50" s="108"/>
      <c r="J50" s="548" t="s">
        <v>130</v>
      </c>
      <c r="K50" s="548"/>
      <c r="L50" s="548"/>
      <c r="M50" s="113"/>
    </row>
    <row r="51" spans="3:13" s="98" customFormat="1" ht="12.75" x14ac:dyDescent="0.2">
      <c r="D51" s="108"/>
      <c r="E51" s="108"/>
      <c r="F51" s="108"/>
      <c r="G51" s="108"/>
      <c r="H51" s="108"/>
      <c r="I51" s="108"/>
      <c r="J51" s="108"/>
      <c r="K51" s="108"/>
      <c r="L51" s="108"/>
      <c r="M51" s="108"/>
    </row>
    <row r="52" spans="3:13" s="98" customFormat="1" ht="12.75" x14ac:dyDescent="0.2">
      <c r="D52" s="108"/>
      <c r="E52" s="108"/>
      <c r="F52" s="108"/>
      <c r="G52" s="108"/>
      <c r="H52" s="108"/>
      <c r="I52" s="108"/>
      <c r="J52" s="108"/>
      <c r="K52" s="108"/>
      <c r="L52" s="108"/>
      <c r="M52" s="108"/>
    </row>
    <row r="53" spans="3:13" s="98" customFormat="1" ht="12.75" x14ac:dyDescent="0.2">
      <c r="D53" s="108"/>
      <c r="E53" s="108"/>
      <c r="F53" s="108"/>
      <c r="G53" s="108"/>
      <c r="H53" s="108"/>
      <c r="I53" s="108"/>
      <c r="J53" s="108"/>
      <c r="K53" s="108"/>
      <c r="L53" s="108"/>
      <c r="M53" s="108"/>
    </row>
  </sheetData>
  <mergeCells count="19">
    <mergeCell ref="A10:C10"/>
    <mergeCell ref="A12:C12"/>
    <mergeCell ref="A16:C16"/>
    <mergeCell ref="A1:M1"/>
    <mergeCell ref="A2:M2"/>
    <mergeCell ref="A3:M3"/>
    <mergeCell ref="A4:M4"/>
    <mergeCell ref="A5:C8"/>
    <mergeCell ref="D5:L5"/>
    <mergeCell ref="M5:M8"/>
    <mergeCell ref="D6:H6"/>
    <mergeCell ref="I6:L6"/>
    <mergeCell ref="C45:D45"/>
    <mergeCell ref="C46:D46"/>
    <mergeCell ref="C50:D50"/>
    <mergeCell ref="J50:L50"/>
    <mergeCell ref="I45:M45"/>
    <mergeCell ref="I46:M46"/>
    <mergeCell ref="M47:O47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ignoredErrors>
    <ignoredError sqref="J16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showGridLines="0" view="pageLayout" topLeftCell="A13" zoomScale="84" zoomScaleNormal="100" zoomScalePageLayoutView="84" workbookViewId="0">
      <selection activeCell="E31" sqref="E31"/>
    </sheetView>
  </sheetViews>
  <sheetFormatPr baseColWidth="10" defaultRowHeight="15" x14ac:dyDescent="0.25"/>
  <cols>
    <col min="1" max="1" width="23" style="132" customWidth="1"/>
    <col min="2" max="2" width="36" style="132" customWidth="1"/>
    <col min="3" max="4" width="23" style="132" customWidth="1"/>
    <col min="5" max="5" width="40.85546875" style="132" customWidth="1"/>
    <col min="6" max="6" width="20.140625" style="117" customWidth="1"/>
    <col min="7" max="7" width="32.42578125" style="132" customWidth="1"/>
    <col min="8" max="8" width="8.7109375" style="117" customWidth="1"/>
  </cols>
  <sheetData>
    <row r="1" spans="1:9" s="117" customFormat="1" ht="12.75" x14ac:dyDescent="0.2">
      <c r="A1" s="566" t="s">
        <v>3</v>
      </c>
      <c r="B1" s="566"/>
      <c r="C1" s="566"/>
      <c r="D1" s="566"/>
      <c r="E1" s="566"/>
      <c r="F1" s="566"/>
      <c r="G1" s="566"/>
    </row>
    <row r="2" spans="1:9" s="117" customFormat="1" ht="12.75" x14ac:dyDescent="0.2">
      <c r="A2" s="566" t="s">
        <v>79</v>
      </c>
      <c r="B2" s="566"/>
      <c r="C2" s="566"/>
      <c r="D2" s="566"/>
      <c r="E2" s="566"/>
      <c r="F2" s="566"/>
      <c r="G2" s="566"/>
      <c r="H2" s="118"/>
    </row>
    <row r="3" spans="1:9" s="119" customFormat="1" ht="12" x14ac:dyDescent="0.2">
      <c r="A3" s="567" t="s">
        <v>172</v>
      </c>
      <c r="B3" s="567"/>
      <c r="C3" s="567"/>
      <c r="D3" s="567"/>
      <c r="E3" s="567"/>
      <c r="F3" s="567"/>
      <c r="G3" s="567"/>
    </row>
    <row r="4" spans="1:9" s="119" customFormat="1" ht="18" customHeight="1" thickBot="1" x14ac:dyDescent="0.25">
      <c r="A4" s="568" t="s">
        <v>154</v>
      </c>
      <c r="B4" s="568"/>
      <c r="C4" s="568"/>
      <c r="D4" s="568"/>
      <c r="E4" s="568"/>
      <c r="F4" s="568"/>
      <c r="G4" s="568"/>
      <c r="H4" s="120"/>
    </row>
    <row r="5" spans="1:9" s="148" customFormat="1" ht="15" customHeight="1" thickBot="1" x14ac:dyDescent="0.25">
      <c r="A5" s="569" t="s">
        <v>80</v>
      </c>
      <c r="B5" s="569"/>
      <c r="C5" s="569"/>
      <c r="D5" s="569"/>
      <c r="E5" s="570" t="s">
        <v>81</v>
      </c>
      <c r="F5" s="570"/>
      <c r="G5" s="571" t="s">
        <v>10</v>
      </c>
      <c r="H5" s="120"/>
    </row>
    <row r="6" spans="1:9" s="148" customFormat="1" ht="25.5" customHeight="1" thickBot="1" x14ac:dyDescent="0.25">
      <c r="A6" s="244" t="s">
        <v>11</v>
      </c>
      <c r="B6" s="245" t="s">
        <v>4</v>
      </c>
      <c r="C6" s="244" t="s">
        <v>5</v>
      </c>
      <c r="D6" s="244" t="s">
        <v>6</v>
      </c>
      <c r="E6" s="244" t="s">
        <v>11</v>
      </c>
      <c r="F6" s="572" t="s">
        <v>82</v>
      </c>
      <c r="G6" s="571"/>
      <c r="H6" s="120"/>
    </row>
    <row r="7" spans="1:9" s="149" customFormat="1" ht="15" customHeight="1" thickBot="1" x14ac:dyDescent="0.3">
      <c r="A7" s="246">
        <v>1</v>
      </c>
      <c r="B7" s="247" t="s">
        <v>0</v>
      </c>
      <c r="C7" s="246" t="s">
        <v>2</v>
      </c>
      <c r="D7" s="246" t="s">
        <v>1</v>
      </c>
      <c r="E7" s="246" t="s">
        <v>83</v>
      </c>
      <c r="F7" s="572"/>
      <c r="G7" s="246" t="s">
        <v>84</v>
      </c>
      <c r="H7" s="121"/>
    </row>
    <row r="8" spans="1:9" s="148" customFormat="1" ht="3" customHeight="1" x14ac:dyDescent="0.2">
      <c r="A8" s="215"/>
      <c r="C8" s="215"/>
      <c r="D8" s="215"/>
      <c r="E8" s="215"/>
      <c r="F8" s="121"/>
      <c r="G8" s="122"/>
      <c r="H8" s="121"/>
    </row>
    <row r="9" spans="1:9" s="151" customFormat="1" ht="15" customHeight="1" x14ac:dyDescent="0.25">
      <c r="A9" s="248">
        <v>4378766201.6099997</v>
      </c>
      <c r="B9" s="248">
        <v>1230545653.0599999</v>
      </c>
      <c r="C9" s="248">
        <f>A9+B9</f>
        <v>5609311854.6700001</v>
      </c>
      <c r="D9" s="248">
        <v>1478401020.24</v>
      </c>
      <c r="E9" s="248">
        <f>D9-A9</f>
        <v>-2900365181.3699999</v>
      </c>
      <c r="F9" s="248">
        <f>E9/A9*100</f>
        <v>-66.237041390873614</v>
      </c>
      <c r="G9" s="248">
        <f>C9-D9</f>
        <v>4130910834.4300003</v>
      </c>
      <c r="H9" s="123"/>
      <c r="I9" s="150"/>
    </row>
    <row r="10" spans="1:9" s="117" customFormat="1" ht="4.5" customHeight="1" x14ac:dyDescent="0.2">
      <c r="A10" s="124"/>
      <c r="B10" s="125"/>
      <c r="C10" s="125"/>
      <c r="D10" s="125"/>
      <c r="E10" s="126"/>
      <c r="F10" s="127"/>
      <c r="G10" s="128"/>
      <c r="H10" s="129"/>
      <c r="I10" s="152"/>
    </row>
    <row r="11" spans="1:9" s="147" customFormat="1" ht="12.75" x14ac:dyDescent="0.25">
      <c r="A11" s="573" t="s">
        <v>85</v>
      </c>
      <c r="B11" s="574"/>
      <c r="C11" s="574"/>
      <c r="D11" s="574"/>
      <c r="E11" s="574"/>
      <c r="F11" s="574"/>
      <c r="G11" s="575"/>
      <c r="H11" s="130"/>
      <c r="I11" s="153"/>
    </row>
    <row r="12" spans="1:9" s="117" customFormat="1" ht="3" customHeight="1" x14ac:dyDescent="0.2">
      <c r="A12" s="131"/>
      <c r="B12" s="132"/>
      <c r="C12" s="132"/>
      <c r="D12" s="132"/>
      <c r="E12" s="132"/>
      <c r="G12" s="133"/>
    </row>
    <row r="13" spans="1:9" s="117" customFormat="1" ht="48" customHeight="1" x14ac:dyDescent="0.2">
      <c r="A13" s="576" t="s">
        <v>174</v>
      </c>
      <c r="B13" s="577"/>
      <c r="C13" s="577"/>
      <c r="D13" s="577"/>
      <c r="E13" s="577"/>
      <c r="F13" s="577"/>
      <c r="G13" s="578"/>
      <c r="H13" s="132"/>
      <c r="I13" s="132"/>
    </row>
    <row r="14" spans="1:9" s="154" customFormat="1" ht="2.25" hidden="1" customHeight="1" x14ac:dyDescent="0.25">
      <c r="A14" s="579"/>
      <c r="B14" s="580"/>
      <c r="C14" s="580"/>
      <c r="D14" s="580"/>
      <c r="E14" s="580"/>
      <c r="F14" s="580"/>
      <c r="G14" s="581"/>
      <c r="H14" s="134"/>
    </row>
    <row r="15" spans="1:9" s="154" customFormat="1" ht="15" customHeight="1" x14ac:dyDescent="0.25">
      <c r="A15" s="582" t="s">
        <v>86</v>
      </c>
      <c r="B15" s="583"/>
      <c r="C15" s="583"/>
      <c r="D15" s="583"/>
      <c r="E15" s="583"/>
      <c r="F15" s="583"/>
      <c r="G15" s="584"/>
      <c r="H15" s="134"/>
    </row>
    <row r="16" spans="1:9" s="154" customFormat="1" ht="9" customHeight="1" x14ac:dyDescent="0.25">
      <c r="A16" s="135"/>
      <c r="B16" s="136"/>
      <c r="C16" s="136"/>
      <c r="D16" s="136"/>
      <c r="E16" s="136"/>
      <c r="F16" s="136"/>
      <c r="G16" s="137"/>
      <c r="H16" s="134"/>
    </row>
    <row r="17" spans="1:8" s="155" customFormat="1" ht="28.5" customHeight="1" x14ac:dyDescent="0.25">
      <c r="A17" s="381" t="s">
        <v>87</v>
      </c>
      <c r="B17" s="382">
        <v>166730837.41</v>
      </c>
      <c r="C17" s="560" t="s">
        <v>178</v>
      </c>
      <c r="D17" s="561"/>
      <c r="E17" s="561"/>
      <c r="F17" s="561"/>
      <c r="G17" s="565"/>
      <c r="H17" s="138"/>
    </row>
    <row r="18" spans="1:8" s="155" customFormat="1" ht="31.5" customHeight="1" x14ac:dyDescent="0.25">
      <c r="A18" s="381" t="s">
        <v>87</v>
      </c>
      <c r="B18" s="382">
        <v>150800000</v>
      </c>
      <c r="C18" s="383" t="s">
        <v>175</v>
      </c>
      <c r="D18" s="384"/>
      <c r="E18" s="384"/>
      <c r="F18" s="384"/>
      <c r="G18" s="385"/>
      <c r="H18" s="138"/>
    </row>
    <row r="19" spans="1:8" s="155" customFormat="1" ht="33" customHeight="1" x14ac:dyDescent="0.25">
      <c r="A19" s="381" t="s">
        <v>87</v>
      </c>
      <c r="B19" s="382">
        <v>144188000</v>
      </c>
      <c r="C19" s="410" t="s">
        <v>222</v>
      </c>
      <c r="D19" s="411"/>
      <c r="E19" s="411"/>
      <c r="F19" s="386"/>
      <c r="G19" s="387"/>
      <c r="H19" s="138"/>
    </row>
    <row r="20" spans="1:8" s="155" customFormat="1" ht="27.75" customHeight="1" x14ac:dyDescent="0.25">
      <c r="A20" s="381" t="s">
        <v>87</v>
      </c>
      <c r="B20" s="382">
        <v>5735000</v>
      </c>
      <c r="C20" s="560" t="s">
        <v>176</v>
      </c>
      <c r="D20" s="561"/>
      <c r="E20" s="561"/>
      <c r="F20" s="561"/>
      <c r="G20" s="387"/>
      <c r="H20" s="138"/>
    </row>
    <row r="21" spans="1:8" s="155" customFormat="1" ht="27.75" customHeight="1" x14ac:dyDescent="0.25">
      <c r="A21" s="381" t="s">
        <v>87</v>
      </c>
      <c r="B21" s="382">
        <v>42677880</v>
      </c>
      <c r="C21" s="383" t="s">
        <v>223</v>
      </c>
      <c r="D21" s="384"/>
      <c r="E21" s="384"/>
      <c r="F21" s="386"/>
      <c r="G21" s="387"/>
      <c r="H21" s="138"/>
    </row>
    <row r="22" spans="1:8" s="155" customFormat="1" ht="31.5" customHeight="1" x14ac:dyDescent="0.25">
      <c r="A22" s="381" t="s">
        <v>87</v>
      </c>
      <c r="B22" s="382">
        <v>53030778.990000002</v>
      </c>
      <c r="C22" s="383" t="s">
        <v>177</v>
      </c>
      <c r="D22" s="384"/>
      <c r="E22" s="384"/>
      <c r="F22" s="386"/>
      <c r="G22" s="387"/>
      <c r="H22" s="138"/>
    </row>
    <row r="23" spans="1:8" s="155" customFormat="1" ht="33" customHeight="1" x14ac:dyDescent="0.25">
      <c r="A23" s="381" t="s">
        <v>87</v>
      </c>
      <c r="B23" s="382">
        <f>124836713+70000000+119624142.9</f>
        <v>314460855.89999998</v>
      </c>
      <c r="C23" s="557" t="s">
        <v>224</v>
      </c>
      <c r="D23" s="558"/>
      <c r="E23" s="558"/>
      <c r="F23" s="558"/>
      <c r="G23" s="559"/>
      <c r="H23" s="138"/>
    </row>
    <row r="24" spans="1:8" s="155" customFormat="1" ht="27.75" customHeight="1" x14ac:dyDescent="0.25">
      <c r="A24" s="381" t="s">
        <v>87</v>
      </c>
      <c r="B24" s="382">
        <v>28553072.620000001</v>
      </c>
      <c r="C24" s="410" t="s">
        <v>180</v>
      </c>
      <c r="D24" s="411"/>
      <c r="E24" s="411"/>
      <c r="F24" s="386"/>
      <c r="G24" s="387"/>
      <c r="H24" s="138"/>
    </row>
    <row r="25" spans="1:8" s="155" customFormat="1" ht="27.75" customHeight="1" x14ac:dyDescent="0.25">
      <c r="A25" s="381" t="s">
        <v>87</v>
      </c>
      <c r="B25" s="382">
        <v>66967360</v>
      </c>
      <c r="C25" s="406" t="s">
        <v>179</v>
      </c>
      <c r="D25" s="407"/>
      <c r="E25" s="407"/>
      <c r="F25" s="386"/>
      <c r="G25" s="387"/>
      <c r="H25" s="138"/>
    </row>
    <row r="26" spans="1:8" s="155" customFormat="1" ht="27.75" customHeight="1" x14ac:dyDescent="0.25">
      <c r="A26" s="381" t="s">
        <v>87</v>
      </c>
      <c r="B26" s="382">
        <v>17762132</v>
      </c>
      <c r="C26" s="406" t="s">
        <v>181</v>
      </c>
      <c r="D26" s="407"/>
      <c r="E26" s="407"/>
      <c r="F26" s="386"/>
      <c r="G26" s="387"/>
      <c r="H26" s="138"/>
    </row>
    <row r="27" spans="1:8" s="155" customFormat="1" ht="30.75" customHeight="1" x14ac:dyDescent="0.25">
      <c r="A27" s="381" t="s">
        <v>87</v>
      </c>
      <c r="B27" s="382">
        <v>30150458</v>
      </c>
      <c r="C27" s="557" t="s">
        <v>182</v>
      </c>
      <c r="D27" s="558"/>
      <c r="E27" s="558"/>
      <c r="F27" s="558"/>
      <c r="G27" s="559"/>
      <c r="H27" s="138"/>
    </row>
    <row r="28" spans="1:8" s="155" customFormat="1" ht="30.75" customHeight="1" x14ac:dyDescent="0.25">
      <c r="A28" s="381" t="s">
        <v>87</v>
      </c>
      <c r="B28" s="382">
        <f>302323408.95+24796591.05</f>
        <v>327120000</v>
      </c>
      <c r="C28" s="557" t="s">
        <v>185</v>
      </c>
      <c r="D28" s="558"/>
      <c r="E28" s="558"/>
      <c r="F28" s="558"/>
      <c r="G28" s="559"/>
      <c r="H28" s="138"/>
    </row>
    <row r="29" spans="1:8" s="155" customFormat="1" ht="30.75" customHeight="1" x14ac:dyDescent="0.25">
      <c r="A29" s="381" t="s">
        <v>87</v>
      </c>
      <c r="B29" s="382">
        <v>7205991.1399999997</v>
      </c>
      <c r="C29" s="557" t="s">
        <v>184</v>
      </c>
      <c r="D29" s="558"/>
      <c r="E29" s="558"/>
      <c r="F29" s="558"/>
      <c r="G29" s="409"/>
      <c r="H29" s="138"/>
    </row>
    <row r="30" spans="1:8" s="155" customFormat="1" ht="37.5" customHeight="1" x14ac:dyDescent="0.25">
      <c r="A30" s="381" t="s">
        <v>87</v>
      </c>
      <c r="B30" s="382">
        <f>11710239.13+46840956.52+180000</f>
        <v>58731195.650000006</v>
      </c>
      <c r="C30" s="557" t="s">
        <v>183</v>
      </c>
      <c r="D30" s="558"/>
      <c r="E30" s="558"/>
      <c r="F30" s="408"/>
      <c r="G30" s="409"/>
      <c r="H30" s="138"/>
    </row>
    <row r="31" spans="1:8" s="155" customFormat="1" ht="36.75" customHeight="1" x14ac:dyDescent="0.25">
      <c r="A31" s="381"/>
      <c r="B31" s="388"/>
      <c r="C31" s="389"/>
      <c r="D31" s="390"/>
      <c r="E31" s="390"/>
      <c r="F31" s="390"/>
      <c r="G31" s="391"/>
      <c r="H31" s="138"/>
    </row>
    <row r="32" spans="1:8" s="155" customFormat="1" ht="29.25" customHeight="1" x14ac:dyDescent="0.25">
      <c r="A32" s="381" t="s">
        <v>88</v>
      </c>
      <c r="B32" s="392">
        <f>11710239.13+46840956.52+180000</f>
        <v>58731195.650000006</v>
      </c>
      <c r="C32" s="562" t="s">
        <v>155</v>
      </c>
      <c r="D32" s="563"/>
      <c r="E32" s="563"/>
      <c r="F32" s="563"/>
      <c r="G32" s="564"/>
      <c r="H32" s="138"/>
    </row>
    <row r="33" spans="1:11" s="154" customFormat="1" ht="21.75" customHeight="1" x14ac:dyDescent="0.25">
      <c r="A33" s="381" t="s">
        <v>88</v>
      </c>
      <c r="B33" s="392">
        <v>124836713</v>
      </c>
      <c r="C33" s="562" t="s">
        <v>186</v>
      </c>
      <c r="D33" s="563"/>
      <c r="E33" s="563"/>
      <c r="F33" s="563"/>
      <c r="G33" s="564"/>
      <c r="H33" s="134"/>
    </row>
    <row r="34" spans="1:11" s="154" customFormat="1" ht="14.25" hidden="1" customHeight="1" x14ac:dyDescent="0.25">
      <c r="A34" s="381"/>
      <c r="B34" s="392"/>
      <c r="C34" s="562"/>
      <c r="D34" s="563"/>
      <c r="E34" s="563"/>
      <c r="F34" s="393"/>
      <c r="G34" s="394"/>
      <c r="H34" s="134"/>
    </row>
    <row r="35" spans="1:11" s="154" customFormat="1" ht="14.25" hidden="1" x14ac:dyDescent="0.25">
      <c r="A35" s="381"/>
      <c r="B35" s="392"/>
      <c r="C35" s="557"/>
      <c r="D35" s="558"/>
      <c r="E35" s="395"/>
      <c r="F35" s="393"/>
      <c r="G35" s="394"/>
      <c r="H35" s="134"/>
    </row>
    <row r="36" spans="1:11" s="154" customFormat="1" ht="4.5" customHeight="1" x14ac:dyDescent="0.25">
      <c r="A36" s="381"/>
      <c r="B36" s="392"/>
      <c r="C36" s="557"/>
      <c r="D36" s="558"/>
      <c r="E36" s="558"/>
      <c r="F36" s="393"/>
      <c r="G36" s="394"/>
      <c r="H36" s="134"/>
    </row>
    <row r="37" spans="1:11" s="154" customFormat="1" ht="4.5" customHeight="1" x14ac:dyDescent="0.25">
      <c r="A37" s="381"/>
      <c r="B37" s="392"/>
      <c r="C37" s="396"/>
      <c r="D37" s="395"/>
      <c r="E37" s="395"/>
      <c r="F37" s="393"/>
      <c r="G37" s="394"/>
      <c r="H37" s="134"/>
    </row>
    <row r="38" spans="1:11" s="155" customFormat="1" x14ac:dyDescent="0.25">
      <c r="A38" s="397" t="s">
        <v>89</v>
      </c>
      <c r="B38" s="398">
        <f>B17+B18+B19+B20+B21+B22+B23+B24+B27+B25+B26+B28+B29+B30-B32-B33-B34</f>
        <v>1230545653.0600002</v>
      </c>
      <c r="C38" s="399"/>
      <c r="D38" s="400"/>
      <c r="E38" s="400"/>
      <c r="F38" s="400"/>
      <c r="G38" s="394"/>
      <c r="H38" s="138"/>
    </row>
    <row r="39" spans="1:11" s="117" customFormat="1" ht="5.25" customHeight="1" x14ac:dyDescent="0.2">
      <c r="A39" s="139"/>
      <c r="B39" s="140"/>
      <c r="C39" s="140"/>
      <c r="D39" s="140"/>
      <c r="E39" s="140"/>
      <c r="F39" s="141"/>
      <c r="G39" s="142"/>
    </row>
    <row r="40" spans="1:11" s="117" customFormat="1" ht="6.75" customHeight="1" x14ac:dyDescent="0.2">
      <c r="A40" s="132"/>
      <c r="B40" s="132"/>
      <c r="C40" s="132"/>
      <c r="D40" s="132"/>
      <c r="E40" s="132"/>
      <c r="G40" s="143"/>
    </row>
    <row r="41" spans="1:11" s="117" customFormat="1" ht="12.75" hidden="1" x14ac:dyDescent="0.2">
      <c r="A41" s="132"/>
      <c r="B41" s="132"/>
      <c r="C41" s="132"/>
      <c r="D41" s="132"/>
      <c r="E41" s="132"/>
      <c r="G41" s="143"/>
    </row>
    <row r="42" spans="1:11" s="117" customFormat="1" ht="4.5" customHeight="1" x14ac:dyDescent="0.2">
      <c r="A42" s="132"/>
      <c r="B42" s="132"/>
      <c r="C42" s="132"/>
      <c r="D42" s="132"/>
      <c r="E42" s="132"/>
      <c r="G42" s="143"/>
    </row>
    <row r="43" spans="1:11" s="117" customFormat="1" ht="68.25" customHeight="1" x14ac:dyDescent="0.2">
      <c r="A43" s="132"/>
      <c r="B43" s="132"/>
      <c r="C43" s="132"/>
      <c r="D43" s="132"/>
      <c r="E43" s="132"/>
      <c r="G43" s="132"/>
    </row>
    <row r="44" spans="1:11" s="146" customFormat="1" ht="15" customHeight="1" x14ac:dyDescent="0.2">
      <c r="A44" s="585" t="s">
        <v>149</v>
      </c>
      <c r="B44" s="585"/>
      <c r="C44" s="144"/>
      <c r="D44" s="586" t="s">
        <v>156</v>
      </c>
      <c r="E44" s="586"/>
      <c r="F44" s="586"/>
      <c r="G44" s="586"/>
      <c r="H44" s="145"/>
      <c r="I44" s="145"/>
      <c r="J44" s="145"/>
      <c r="K44" s="145"/>
    </row>
    <row r="45" spans="1:11" s="146" customFormat="1" ht="15" customHeight="1" x14ac:dyDescent="0.2">
      <c r="A45" s="503"/>
      <c r="B45" s="503"/>
      <c r="D45" s="587"/>
      <c r="E45" s="587"/>
      <c r="F45" s="587"/>
      <c r="G45" s="587"/>
      <c r="H45" s="145"/>
      <c r="I45" s="145"/>
      <c r="J45" s="145"/>
      <c r="K45" s="145"/>
    </row>
    <row r="46" spans="1:11" s="117" customFormat="1" ht="4.5" customHeight="1" x14ac:dyDescent="0.2">
      <c r="A46" s="6"/>
      <c r="B46" s="47"/>
      <c r="D46" s="132"/>
      <c r="E46" s="147"/>
      <c r="F46" s="132"/>
      <c r="G46" s="590"/>
      <c r="H46" s="590"/>
      <c r="I46" s="590"/>
      <c r="J46" s="590"/>
      <c r="K46" s="590"/>
    </row>
    <row r="47" spans="1:11" s="117" customFormat="1" ht="12.75" x14ac:dyDescent="0.2">
      <c r="A47" s="264"/>
      <c r="B47" s="265"/>
      <c r="D47" s="589"/>
      <c r="E47" s="589"/>
      <c r="F47" s="589"/>
      <c r="G47" s="589"/>
      <c r="H47" s="132"/>
      <c r="K47" s="156"/>
    </row>
    <row r="48" spans="1:11" s="117" customFormat="1" ht="12.75" x14ac:dyDescent="0.2">
      <c r="A48" s="1"/>
      <c r="B48" s="44"/>
      <c r="C48" s="132"/>
      <c r="D48" s="132"/>
      <c r="E48" s="132"/>
      <c r="G48" s="132"/>
    </row>
    <row r="49" spans="1:7" s="117" customFormat="1" x14ac:dyDescent="0.25">
      <c r="A49" s="588" t="s">
        <v>170</v>
      </c>
      <c r="B49" s="588"/>
      <c r="C49" s="132"/>
      <c r="D49" s="132"/>
      <c r="E49" s="401" t="s">
        <v>146</v>
      </c>
      <c r="G49" s="132"/>
    </row>
    <row r="50" spans="1:7" s="117" customFormat="1" ht="12.75" x14ac:dyDescent="0.2">
      <c r="A50" s="132"/>
      <c r="B50" s="132"/>
      <c r="C50" s="132"/>
      <c r="D50" s="132"/>
      <c r="E50" s="132"/>
      <c r="G50" s="132"/>
    </row>
    <row r="51" spans="1:7" s="117" customFormat="1" ht="12.75" x14ac:dyDescent="0.2">
      <c r="A51" s="132"/>
      <c r="B51" s="132"/>
      <c r="C51" s="132"/>
      <c r="D51" s="132"/>
      <c r="E51" s="132"/>
      <c r="G51" s="132"/>
    </row>
    <row r="52" spans="1:7" s="117" customFormat="1" ht="12.75" x14ac:dyDescent="0.2">
      <c r="A52" s="132"/>
      <c r="B52" s="132"/>
      <c r="C52" s="132"/>
      <c r="D52" s="132"/>
      <c r="E52" s="132"/>
      <c r="G52" s="132"/>
    </row>
    <row r="53" spans="1:7" s="117" customFormat="1" ht="12.75" x14ac:dyDescent="0.2">
      <c r="A53" s="132"/>
      <c r="B53" s="132"/>
      <c r="C53" s="132"/>
      <c r="D53" s="132"/>
      <c r="E53" s="132"/>
      <c r="G53" s="132"/>
    </row>
    <row r="54" spans="1:7" s="117" customFormat="1" ht="12.75" x14ac:dyDescent="0.2">
      <c r="A54" s="132"/>
      <c r="B54" s="132"/>
      <c r="C54" s="132"/>
      <c r="D54" s="132"/>
      <c r="E54" s="132"/>
      <c r="G54" s="132"/>
    </row>
    <row r="55" spans="1:7" s="117" customFormat="1" ht="12.75" x14ac:dyDescent="0.2">
      <c r="A55" s="132"/>
      <c r="B55" s="132"/>
      <c r="C55" s="132"/>
      <c r="D55" s="132"/>
      <c r="E55" s="132"/>
      <c r="G55" s="132"/>
    </row>
    <row r="56" spans="1:7" s="117" customFormat="1" ht="12.75" x14ac:dyDescent="0.2">
      <c r="A56" s="132"/>
      <c r="B56" s="132"/>
      <c r="C56" s="132"/>
      <c r="D56" s="132"/>
      <c r="E56" s="132"/>
      <c r="G56" s="132"/>
    </row>
    <row r="57" spans="1:7" s="117" customFormat="1" ht="12.75" x14ac:dyDescent="0.2">
      <c r="A57" s="132"/>
      <c r="B57" s="132"/>
      <c r="C57" s="132"/>
      <c r="D57" s="132"/>
      <c r="E57" s="132"/>
      <c r="G57" s="132"/>
    </row>
  </sheetData>
  <mergeCells count="31">
    <mergeCell ref="A45:B45"/>
    <mergeCell ref="A44:B44"/>
    <mergeCell ref="D44:G44"/>
    <mergeCell ref="D45:G45"/>
    <mergeCell ref="A49:B49"/>
    <mergeCell ref="D47:G47"/>
    <mergeCell ref="G46:K46"/>
    <mergeCell ref="C17:G17"/>
    <mergeCell ref="A1:G1"/>
    <mergeCell ref="A2:G2"/>
    <mergeCell ref="A3:G3"/>
    <mergeCell ref="A4:G4"/>
    <mergeCell ref="A5:D5"/>
    <mergeCell ref="E5:F5"/>
    <mergeCell ref="G5:G6"/>
    <mergeCell ref="F6:F7"/>
    <mergeCell ref="A11:G11"/>
    <mergeCell ref="A13:G13"/>
    <mergeCell ref="A14:G14"/>
    <mergeCell ref="A15:G15"/>
    <mergeCell ref="C32:G32"/>
    <mergeCell ref="C27:G27"/>
    <mergeCell ref="C36:E36"/>
    <mergeCell ref="C33:G33"/>
    <mergeCell ref="C34:E34"/>
    <mergeCell ref="C35:D35"/>
    <mergeCell ref="C23:G23"/>
    <mergeCell ref="C30:E30"/>
    <mergeCell ref="C29:F29"/>
    <mergeCell ref="C28:G28"/>
    <mergeCell ref="C20:F20"/>
  </mergeCells>
  <printOptions horizontalCentered="1"/>
  <pageMargins left="0.70866141732283472" right="0.70866141732283472" top="0.26785714285714285" bottom="0.74803149606299213" header="0.31496062992125984" footer="0.31496062992125984"/>
  <pageSetup scale="60" orientation="landscape" r:id="rId1"/>
  <ignoredErrors>
    <ignoredError sqref="B7:D7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workbookViewId="0">
      <selection activeCell="I23" sqref="I23"/>
    </sheetView>
  </sheetViews>
  <sheetFormatPr baseColWidth="10" defaultRowHeight="15" x14ac:dyDescent="0.25"/>
  <cols>
    <col min="1" max="1" width="7.7109375" style="166" customWidth="1"/>
    <col min="2" max="2" width="38.85546875" style="44" customWidth="1"/>
    <col min="3" max="5" width="17.7109375" style="44" customWidth="1"/>
    <col min="6" max="6" width="60.7109375" style="1" customWidth="1"/>
    <col min="7" max="7" width="8.7109375" style="1" customWidth="1"/>
  </cols>
  <sheetData>
    <row r="1" spans="1:14" x14ac:dyDescent="0.25">
      <c r="A1" s="498" t="s">
        <v>3</v>
      </c>
      <c r="B1" s="498"/>
      <c r="C1" s="498"/>
      <c r="D1" s="498"/>
      <c r="E1" s="498"/>
      <c r="F1" s="498"/>
      <c r="H1" s="1"/>
      <c r="I1" s="1"/>
      <c r="J1" s="1"/>
      <c r="K1" s="1"/>
      <c r="L1" s="1"/>
      <c r="M1" s="1"/>
      <c r="N1" s="1"/>
    </row>
    <row r="2" spans="1:14" s="1" customFormat="1" ht="12.75" x14ac:dyDescent="0.2">
      <c r="A2" s="498" t="s">
        <v>90</v>
      </c>
      <c r="B2" s="498"/>
      <c r="C2" s="498"/>
      <c r="D2" s="498"/>
      <c r="E2" s="498"/>
      <c r="F2" s="498"/>
      <c r="G2" s="157"/>
    </row>
    <row r="3" spans="1:14" s="33" customFormat="1" ht="12" x14ac:dyDescent="0.2">
      <c r="A3" s="499" t="s">
        <v>172</v>
      </c>
      <c r="B3" s="499"/>
      <c r="C3" s="499"/>
      <c r="D3" s="499"/>
      <c r="E3" s="499"/>
      <c r="F3" s="499"/>
    </row>
    <row r="4" spans="1:14" s="33" customFormat="1" ht="18" customHeight="1" thickBot="1" x14ac:dyDescent="0.25">
      <c r="A4" s="500" t="s">
        <v>151</v>
      </c>
      <c r="B4" s="500"/>
      <c r="C4" s="500"/>
      <c r="D4" s="500"/>
      <c r="E4" s="500"/>
      <c r="F4" s="500"/>
      <c r="G4" s="158"/>
    </row>
    <row r="5" spans="1:14" s="167" customFormat="1" ht="15" customHeight="1" thickBot="1" x14ac:dyDescent="0.25">
      <c r="A5" s="501" t="s">
        <v>91</v>
      </c>
      <c r="B5" s="501"/>
      <c r="C5" s="501"/>
      <c r="D5" s="501"/>
      <c r="E5" s="249" t="s">
        <v>92</v>
      </c>
      <c r="F5" s="596" t="s">
        <v>93</v>
      </c>
      <c r="G5" s="158"/>
    </row>
    <row r="6" spans="1:14" s="167" customFormat="1" ht="15" customHeight="1" thickBot="1" x14ac:dyDescent="0.25">
      <c r="A6" s="501" t="s">
        <v>8</v>
      </c>
      <c r="B6" s="501"/>
      <c r="C6" s="501" t="s">
        <v>27</v>
      </c>
      <c r="D6" s="501"/>
      <c r="E6" s="249" t="s">
        <v>94</v>
      </c>
      <c r="F6" s="596"/>
      <c r="G6" s="158"/>
    </row>
    <row r="7" spans="1:14" s="167" customFormat="1" ht="15" customHeight="1" thickBot="1" x14ac:dyDescent="0.25">
      <c r="A7" s="501"/>
      <c r="B7" s="501"/>
      <c r="C7" s="250" t="s">
        <v>157</v>
      </c>
      <c r="D7" s="250" t="s">
        <v>187</v>
      </c>
      <c r="E7" s="249" t="s">
        <v>95</v>
      </c>
      <c r="F7" s="596"/>
      <c r="G7" s="158"/>
    </row>
    <row r="8" spans="1:14" s="167" customFormat="1" ht="3" customHeight="1" x14ac:dyDescent="0.2">
      <c r="A8" s="159"/>
      <c r="B8" s="159"/>
      <c r="C8" s="160"/>
      <c r="D8" s="160"/>
      <c r="E8" s="161"/>
      <c r="F8" s="161"/>
      <c r="G8" s="158"/>
    </row>
    <row r="9" spans="1:14" s="5" customFormat="1" ht="15" customHeight="1" x14ac:dyDescent="0.25">
      <c r="A9" s="594" t="s">
        <v>7</v>
      </c>
      <c r="B9" s="595"/>
      <c r="C9" s="251">
        <f>SUM(C11:C27)</f>
        <v>1322897829.5800004</v>
      </c>
      <c r="D9" s="251">
        <f>SUM(D11:D27)</f>
        <v>1478401020.2400002</v>
      </c>
      <c r="E9" s="251">
        <f>D9-C9</f>
        <v>155503190.65999985</v>
      </c>
      <c r="F9" s="162"/>
      <c r="G9" s="50"/>
    </row>
    <row r="10" spans="1:14" s="5" customFormat="1" ht="15" customHeight="1" x14ac:dyDescent="0.25">
      <c r="A10" s="377"/>
      <c r="B10" s="376"/>
      <c r="C10" s="375"/>
      <c r="D10" s="375"/>
      <c r="E10" s="374"/>
      <c r="F10" s="162"/>
      <c r="G10" s="50"/>
    </row>
    <row r="11" spans="1:14" s="5" customFormat="1" ht="66.75" customHeight="1" x14ac:dyDescent="0.25">
      <c r="A11" s="324">
        <v>1000</v>
      </c>
      <c r="B11" s="325" t="s">
        <v>28</v>
      </c>
      <c r="C11" s="326">
        <v>529071494.94</v>
      </c>
      <c r="D11" s="326">
        <v>601573230.47000003</v>
      </c>
      <c r="E11" s="326">
        <f>D11-C11</f>
        <v>72501735.530000031</v>
      </c>
      <c r="F11" s="402" t="s">
        <v>188</v>
      </c>
      <c r="G11" s="50"/>
    </row>
    <row r="12" spans="1:14" s="5" customFormat="1" ht="3" customHeight="1" x14ac:dyDescent="0.25">
      <c r="A12" s="324"/>
      <c r="B12" s="325"/>
      <c r="C12" s="326"/>
      <c r="D12" s="326"/>
      <c r="E12" s="326">
        <f t="shared" ref="E12:E27" si="0">D12-C12</f>
        <v>0</v>
      </c>
      <c r="F12" s="327"/>
      <c r="G12" s="50"/>
    </row>
    <row r="13" spans="1:14" s="5" customFormat="1" ht="60" customHeight="1" x14ac:dyDescent="0.25">
      <c r="A13" s="324" t="s">
        <v>96</v>
      </c>
      <c r="B13" s="325" t="s">
        <v>29</v>
      </c>
      <c r="C13" s="326">
        <v>302579900.73000002</v>
      </c>
      <c r="D13" s="326">
        <v>76334012.329999998</v>
      </c>
      <c r="E13" s="326">
        <f t="shared" si="0"/>
        <v>-226245888.40000004</v>
      </c>
      <c r="F13" s="328" t="s">
        <v>189</v>
      </c>
      <c r="G13" s="50"/>
    </row>
    <row r="14" spans="1:14" s="5" customFormat="1" ht="3" customHeight="1" x14ac:dyDescent="0.25">
      <c r="A14" s="324"/>
      <c r="B14" s="325"/>
      <c r="C14" s="326"/>
      <c r="D14" s="326"/>
      <c r="E14" s="326">
        <f t="shared" si="0"/>
        <v>0</v>
      </c>
      <c r="F14" s="329"/>
      <c r="G14" s="50"/>
    </row>
    <row r="15" spans="1:14" s="5" customFormat="1" ht="52.5" customHeight="1" x14ac:dyDescent="0.25">
      <c r="A15" s="324" t="s">
        <v>97</v>
      </c>
      <c r="B15" s="325" t="s">
        <v>30</v>
      </c>
      <c r="C15" s="326">
        <v>271828575.13</v>
      </c>
      <c r="D15" s="326">
        <v>280377571.99000001</v>
      </c>
      <c r="E15" s="326">
        <f t="shared" si="0"/>
        <v>8548996.8600000143</v>
      </c>
      <c r="F15" s="402" t="s">
        <v>190</v>
      </c>
      <c r="G15" s="50"/>
    </row>
    <row r="16" spans="1:14" s="5" customFormat="1" ht="10.5" customHeight="1" x14ac:dyDescent="0.25">
      <c r="A16" s="324"/>
      <c r="B16" s="325"/>
      <c r="C16" s="326"/>
      <c r="D16" s="326"/>
      <c r="E16" s="326"/>
      <c r="F16" s="329"/>
      <c r="G16" s="50"/>
    </row>
    <row r="17" spans="1:7" s="1" customFormat="1" ht="45" customHeight="1" x14ac:dyDescent="0.2">
      <c r="A17" s="324" t="s">
        <v>98</v>
      </c>
      <c r="B17" s="330" t="s">
        <v>31</v>
      </c>
      <c r="C17" s="326">
        <v>23511845.91</v>
      </c>
      <c r="D17" s="326">
        <v>71487436.700000003</v>
      </c>
      <c r="E17" s="326">
        <f t="shared" si="0"/>
        <v>47975590.790000007</v>
      </c>
      <c r="F17" s="331" t="s">
        <v>225</v>
      </c>
    </row>
    <row r="18" spans="1:7" s="1" customFormat="1" ht="3" hidden="1" customHeight="1" x14ac:dyDescent="0.2">
      <c r="A18" s="324"/>
      <c r="B18" s="330"/>
      <c r="C18" s="326"/>
      <c r="D18" s="326"/>
      <c r="E18" s="326">
        <f t="shared" si="0"/>
        <v>0</v>
      </c>
      <c r="F18" s="332"/>
    </row>
    <row r="19" spans="1:7" s="4" customFormat="1" ht="51" customHeight="1" x14ac:dyDescent="0.25">
      <c r="A19" s="324" t="s">
        <v>99</v>
      </c>
      <c r="B19" s="325" t="s">
        <v>32</v>
      </c>
      <c r="C19" s="326">
        <v>195906012.87</v>
      </c>
      <c r="D19" s="326">
        <v>448628768.75</v>
      </c>
      <c r="E19" s="326">
        <f t="shared" si="0"/>
        <v>252722755.88</v>
      </c>
      <c r="F19" s="327" t="s">
        <v>226</v>
      </c>
      <c r="G19" s="163"/>
    </row>
    <row r="20" spans="1:7" s="4" customFormat="1" ht="3" customHeight="1" x14ac:dyDescent="0.25">
      <c r="A20" s="324"/>
      <c r="B20" s="325"/>
      <c r="C20" s="210"/>
      <c r="D20" s="326"/>
      <c r="E20" s="326">
        <f t="shared" si="0"/>
        <v>0</v>
      </c>
      <c r="F20" s="333"/>
      <c r="G20" s="163"/>
    </row>
    <row r="21" spans="1:7" s="4" customFormat="1" ht="15" customHeight="1" x14ac:dyDescent="0.25">
      <c r="A21" s="324" t="s">
        <v>100</v>
      </c>
      <c r="B21" s="325" t="s">
        <v>33</v>
      </c>
      <c r="C21" s="210">
        <v>0</v>
      </c>
      <c r="D21" s="326">
        <v>0</v>
      </c>
      <c r="E21" s="326">
        <v>0</v>
      </c>
      <c r="F21" s="327"/>
      <c r="G21" s="163"/>
    </row>
    <row r="22" spans="1:7" s="4" customFormat="1" ht="3" customHeight="1" x14ac:dyDescent="0.25">
      <c r="A22" s="324"/>
      <c r="B22" s="325"/>
      <c r="C22" s="210"/>
      <c r="D22" s="326"/>
      <c r="E22" s="326"/>
      <c r="F22" s="327"/>
      <c r="G22" s="163"/>
    </row>
    <row r="23" spans="1:7" s="4" customFormat="1" ht="15" customHeight="1" x14ac:dyDescent="0.25">
      <c r="A23" s="324" t="s">
        <v>101</v>
      </c>
      <c r="B23" s="325" t="s">
        <v>34</v>
      </c>
      <c r="C23" s="210">
        <v>0</v>
      </c>
      <c r="D23" s="326">
        <v>0</v>
      </c>
      <c r="E23" s="326">
        <v>0</v>
      </c>
      <c r="F23" s="333"/>
      <c r="G23" s="163"/>
    </row>
    <row r="24" spans="1:7" s="4" customFormat="1" ht="3" customHeight="1" x14ac:dyDescent="0.25">
      <c r="A24" s="324"/>
      <c r="B24" s="325"/>
      <c r="C24" s="210"/>
      <c r="D24" s="326"/>
      <c r="E24" s="326"/>
      <c r="F24" s="333"/>
      <c r="G24" s="163"/>
    </row>
    <row r="25" spans="1:7" s="4" customFormat="1" ht="15" customHeight="1" x14ac:dyDescent="0.25">
      <c r="A25" s="334" t="s">
        <v>102</v>
      </c>
      <c r="B25" s="335" t="s">
        <v>35</v>
      </c>
      <c r="C25" s="210">
        <v>0</v>
      </c>
      <c r="D25" s="326">
        <v>0</v>
      </c>
      <c r="E25" s="326">
        <v>0</v>
      </c>
      <c r="F25" s="327"/>
      <c r="G25" s="163"/>
    </row>
    <row r="26" spans="1:7" s="4" customFormat="1" ht="3" customHeight="1" x14ac:dyDescent="0.25">
      <c r="A26" s="334"/>
      <c r="B26" s="335"/>
      <c r="C26" s="210"/>
      <c r="D26" s="326"/>
      <c r="E26" s="326">
        <f t="shared" si="0"/>
        <v>0</v>
      </c>
      <c r="F26" s="327"/>
      <c r="G26" s="163"/>
    </row>
    <row r="27" spans="1:7" s="4" customFormat="1" ht="15" customHeight="1" x14ac:dyDescent="0.25">
      <c r="A27" s="334" t="s">
        <v>103</v>
      </c>
      <c r="B27" s="335" t="s">
        <v>104</v>
      </c>
      <c r="C27" s="210">
        <v>0</v>
      </c>
      <c r="D27" s="326">
        <v>0</v>
      </c>
      <c r="E27" s="326">
        <f t="shared" si="0"/>
        <v>0</v>
      </c>
      <c r="F27" s="591"/>
      <c r="G27" s="163"/>
    </row>
    <row r="28" spans="1:7" s="1" customFormat="1" ht="24" customHeight="1" x14ac:dyDescent="0.2">
      <c r="A28" s="164"/>
      <c r="B28" s="51"/>
      <c r="C28" s="165"/>
      <c r="D28" s="165"/>
      <c r="E28" s="165"/>
      <c r="F28" s="592"/>
    </row>
    <row r="29" spans="1:7" s="1" customFormat="1" ht="12.75" x14ac:dyDescent="0.2">
      <c r="A29" s="166"/>
      <c r="B29" s="44"/>
      <c r="C29" s="44"/>
      <c r="D29" s="44"/>
      <c r="E29" s="44"/>
      <c r="F29" s="3"/>
    </row>
    <row r="30" spans="1:7" s="1" customFormat="1" ht="12.75" x14ac:dyDescent="0.2">
      <c r="A30" s="166"/>
      <c r="B30" s="44"/>
      <c r="C30" s="44"/>
      <c r="D30" s="44"/>
      <c r="E30" s="44"/>
      <c r="F30" s="3"/>
    </row>
    <row r="31" spans="1:7" s="1" customFormat="1" ht="12.75" x14ac:dyDescent="0.2">
      <c r="A31" s="166"/>
      <c r="B31" s="44"/>
      <c r="C31" s="44"/>
      <c r="D31" s="44"/>
      <c r="E31" s="44"/>
      <c r="F31" s="3"/>
    </row>
    <row r="32" spans="1:7" s="1" customFormat="1" ht="12.75" x14ac:dyDescent="0.2">
      <c r="A32" s="166"/>
      <c r="B32" s="44"/>
      <c r="C32" s="44"/>
      <c r="D32" s="44"/>
      <c r="E32" s="44"/>
    </row>
    <row r="33" spans="1:10" s="6" customFormat="1" ht="15" customHeight="1" x14ac:dyDescent="0.2">
      <c r="A33" s="503" t="s">
        <v>149</v>
      </c>
      <c r="B33" s="503"/>
      <c r="C33" s="503"/>
      <c r="D33" s="46"/>
      <c r="E33" s="593" t="s">
        <v>156</v>
      </c>
      <c r="F33" s="593"/>
      <c r="G33" s="36"/>
      <c r="H33" s="36"/>
      <c r="I33" s="36"/>
      <c r="J33" s="36"/>
    </row>
    <row r="34" spans="1:10" s="6" customFormat="1" ht="15" customHeight="1" x14ac:dyDescent="0.2">
      <c r="A34" s="503"/>
      <c r="B34" s="503"/>
      <c r="C34" s="503"/>
      <c r="E34" s="593"/>
      <c r="F34" s="593"/>
      <c r="G34" s="36"/>
      <c r="H34" s="36"/>
      <c r="I34" s="36"/>
      <c r="J34" s="36"/>
    </row>
    <row r="35" spans="1:10" s="1" customFormat="1" ht="12.75" x14ac:dyDescent="0.2">
      <c r="A35" s="336"/>
      <c r="B35" s="264"/>
      <c r="C35" s="264"/>
      <c r="D35" s="264"/>
      <c r="E35" s="5"/>
      <c r="F35" s="44"/>
      <c r="G35" s="497"/>
      <c r="H35" s="497"/>
      <c r="I35" s="497"/>
      <c r="J35" s="497"/>
    </row>
    <row r="36" spans="1:10" s="1" customFormat="1" ht="12.75" x14ac:dyDescent="0.2">
      <c r="A36" s="230"/>
      <c r="E36" s="44"/>
      <c r="F36" s="44"/>
      <c r="G36" s="44"/>
      <c r="J36" s="168"/>
    </row>
    <row r="37" spans="1:10" s="1" customFormat="1" ht="12.75" x14ac:dyDescent="0.2">
      <c r="A37" s="166"/>
      <c r="B37" s="44"/>
      <c r="C37" s="44"/>
      <c r="D37" s="44"/>
      <c r="E37" s="44"/>
    </row>
    <row r="38" spans="1:10" s="1" customFormat="1" ht="12.75" x14ac:dyDescent="0.2">
      <c r="A38" s="503" t="s">
        <v>170</v>
      </c>
      <c r="B38" s="503"/>
      <c r="C38" s="503"/>
      <c r="D38" s="44"/>
      <c r="E38" s="593" t="s">
        <v>130</v>
      </c>
      <c r="F38" s="593"/>
    </row>
    <row r="39" spans="1:10" s="1" customFormat="1" ht="12.75" x14ac:dyDescent="0.2">
      <c r="A39" s="166"/>
      <c r="B39" s="44"/>
      <c r="C39" s="44"/>
      <c r="D39" s="44"/>
      <c r="E39" s="44"/>
    </row>
    <row r="40" spans="1:10" s="1" customFormat="1" ht="12.75" x14ac:dyDescent="0.2">
      <c r="A40" s="166"/>
      <c r="B40" s="44"/>
      <c r="C40" s="44"/>
      <c r="D40" s="44"/>
      <c r="E40" s="44"/>
    </row>
    <row r="41" spans="1:10" s="1" customFormat="1" ht="12.75" x14ac:dyDescent="0.2">
      <c r="A41" s="166"/>
      <c r="B41" s="44"/>
      <c r="C41" s="44"/>
      <c r="D41" s="44"/>
      <c r="E41" s="44"/>
    </row>
  </sheetData>
  <mergeCells count="17">
    <mergeCell ref="A9:B9"/>
    <mergeCell ref="A33:C33"/>
    <mergeCell ref="E33:F33"/>
    <mergeCell ref="E34:F34"/>
    <mergeCell ref="A1:F1"/>
    <mergeCell ref="A2:F2"/>
    <mergeCell ref="A3:F3"/>
    <mergeCell ref="A4:F4"/>
    <mergeCell ref="A5:D5"/>
    <mergeCell ref="F5:F7"/>
    <mergeCell ref="A6:B7"/>
    <mergeCell ref="C6:D6"/>
    <mergeCell ref="G35:J35"/>
    <mergeCell ref="F27:F28"/>
    <mergeCell ref="A34:C34"/>
    <mergeCell ref="A38:C38"/>
    <mergeCell ref="E38:F38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showGridLines="0" workbookViewId="0">
      <selection activeCell="H18" sqref="H18"/>
    </sheetView>
  </sheetViews>
  <sheetFormatPr baseColWidth="10" defaultRowHeight="15" x14ac:dyDescent="0.25"/>
  <cols>
    <col min="1" max="1" width="7.7109375" style="53" customWidth="1"/>
    <col min="2" max="2" width="47.42578125" style="53" customWidth="1"/>
    <col min="3" max="4" width="13.7109375" style="94" customWidth="1"/>
    <col min="5" max="5" width="13.85546875" style="94" customWidth="1"/>
    <col min="6" max="6" width="18.85546875" style="53" customWidth="1"/>
    <col min="7" max="7" width="27.42578125" style="53" customWidth="1"/>
    <col min="8" max="8" width="40.7109375" style="53" customWidth="1"/>
    <col min="9" max="9" width="11.42578125" style="53"/>
  </cols>
  <sheetData>
    <row r="1" spans="1:8" s="53" customFormat="1" ht="15" customHeight="1" x14ac:dyDescent="0.2">
      <c r="A1" s="611" t="s">
        <v>3</v>
      </c>
      <c r="B1" s="611"/>
      <c r="C1" s="611"/>
      <c r="D1" s="611"/>
      <c r="E1" s="611"/>
      <c r="F1" s="611"/>
      <c r="G1" s="611"/>
      <c r="H1" s="611"/>
    </row>
    <row r="2" spans="1:8" s="53" customFormat="1" ht="15" customHeight="1" x14ac:dyDescent="0.2">
      <c r="A2" s="611" t="s">
        <v>105</v>
      </c>
      <c r="B2" s="611"/>
      <c r="C2" s="611"/>
      <c r="D2" s="611"/>
      <c r="E2" s="611"/>
      <c r="F2" s="611"/>
      <c r="G2" s="611"/>
      <c r="H2" s="611"/>
    </row>
    <row r="3" spans="1:8" s="170" customFormat="1" ht="15" customHeight="1" thickBot="1" x14ac:dyDescent="0.25">
      <c r="A3" s="612" t="s">
        <v>172</v>
      </c>
      <c r="B3" s="612"/>
      <c r="C3" s="612"/>
      <c r="D3" s="612"/>
      <c r="E3" s="612"/>
      <c r="F3" s="612"/>
      <c r="G3" s="612"/>
      <c r="H3" s="612"/>
    </row>
    <row r="4" spans="1:8" s="171" customFormat="1" ht="15" customHeight="1" thickBot="1" x14ac:dyDescent="0.25">
      <c r="A4" s="613" t="s">
        <v>151</v>
      </c>
      <c r="B4" s="613"/>
      <c r="C4" s="613"/>
      <c r="D4" s="613"/>
      <c r="E4" s="613"/>
      <c r="F4" s="613"/>
      <c r="G4" s="613"/>
      <c r="H4" s="613"/>
    </row>
    <row r="5" spans="1:8" s="172" customFormat="1" ht="15.95" customHeight="1" thickBot="1" x14ac:dyDescent="0.25">
      <c r="A5" s="614" t="s">
        <v>106</v>
      </c>
      <c r="B5" s="614"/>
      <c r="C5" s="615" t="s">
        <v>9</v>
      </c>
      <c r="D5" s="615"/>
      <c r="E5" s="615"/>
      <c r="F5" s="616" t="s">
        <v>107</v>
      </c>
      <c r="G5" s="616" t="s">
        <v>108</v>
      </c>
      <c r="H5" s="616" t="s">
        <v>109</v>
      </c>
    </row>
    <row r="6" spans="1:8" s="172" customFormat="1" ht="27.95" customHeight="1" thickBot="1" x14ac:dyDescent="0.25">
      <c r="A6" s="614"/>
      <c r="B6" s="614"/>
      <c r="C6" s="252" t="s">
        <v>11</v>
      </c>
      <c r="D6" s="253" t="s">
        <v>5</v>
      </c>
      <c r="E6" s="254" t="s">
        <v>6</v>
      </c>
      <c r="F6" s="617"/>
      <c r="G6" s="617"/>
      <c r="H6" s="617"/>
    </row>
    <row r="7" spans="1:8" s="172" customFormat="1" ht="3" customHeight="1" x14ac:dyDescent="0.2">
      <c r="A7" s="220"/>
      <c r="B7" s="173"/>
      <c r="C7" s="173"/>
      <c r="D7" s="174"/>
      <c r="E7" s="175"/>
      <c r="F7" s="176"/>
      <c r="G7" s="176"/>
      <c r="H7" s="221"/>
    </row>
    <row r="8" spans="1:8" s="172" customFormat="1" ht="12.75" customHeight="1" x14ac:dyDescent="0.2">
      <c r="A8" s="594" t="s">
        <v>7</v>
      </c>
      <c r="B8" s="595"/>
      <c r="C8" s="251">
        <f>SUM(C10,C26)</f>
        <v>155986964.34999999</v>
      </c>
      <c r="D8" s="251">
        <f>SUM(D10,D26)</f>
        <v>322897801.75999999</v>
      </c>
      <c r="E8" s="251">
        <f>SUM(E10,E26)</f>
        <v>71487436.700000003</v>
      </c>
      <c r="F8" s="403"/>
      <c r="G8" s="219"/>
      <c r="H8" s="221"/>
    </row>
    <row r="9" spans="1:8" s="172" customFormat="1" ht="12.75" customHeight="1" x14ac:dyDescent="0.2">
      <c r="A9" s="220"/>
      <c r="B9" s="173"/>
      <c r="C9" s="216"/>
      <c r="D9" s="217"/>
      <c r="E9" s="218"/>
      <c r="F9" s="219"/>
      <c r="G9" s="219"/>
      <c r="H9" s="221"/>
    </row>
    <row r="10" spans="1:8" s="54" customFormat="1" ht="12" x14ac:dyDescent="0.2">
      <c r="A10" s="605" t="s">
        <v>110</v>
      </c>
      <c r="B10" s="606"/>
      <c r="C10" s="104">
        <f>SUM(C11,C15,C17)</f>
        <v>155986964.34999999</v>
      </c>
      <c r="D10" s="104">
        <f t="shared" ref="D10" si="0">SUM(D11,D15,D17)</f>
        <v>322897801.75999999</v>
      </c>
      <c r="E10" s="104">
        <f>SUM(E11,E15,E17)</f>
        <v>71487436.700000003</v>
      </c>
      <c r="F10" s="177"/>
      <c r="G10" s="177"/>
      <c r="H10" s="177"/>
    </row>
    <row r="11" spans="1:8" s="69" customFormat="1" ht="13.5" customHeight="1" x14ac:dyDescent="0.25">
      <c r="A11" s="607" t="s">
        <v>111</v>
      </c>
      <c r="B11" s="601"/>
      <c r="C11" s="337">
        <f>SUM(C12:C13)</f>
        <v>102914684.34999999</v>
      </c>
      <c r="D11" s="337">
        <f>SUM(D12:D13)</f>
        <v>102914684.34999999</v>
      </c>
      <c r="E11" s="337">
        <f>SUM(E12:E13)</f>
        <v>17324783.449999999</v>
      </c>
      <c r="F11" s="341"/>
      <c r="G11" s="342"/>
      <c r="H11" s="342"/>
    </row>
    <row r="12" spans="1:8" s="69" customFormat="1" ht="36" customHeight="1" x14ac:dyDescent="0.25">
      <c r="A12" s="338">
        <v>43909</v>
      </c>
      <c r="B12" s="185" t="s">
        <v>112</v>
      </c>
      <c r="C12" s="339">
        <v>102914684.34999999</v>
      </c>
      <c r="D12" s="339">
        <v>102914684.34999999</v>
      </c>
      <c r="E12" s="339">
        <v>17324783.449999999</v>
      </c>
      <c r="F12" s="343" t="s">
        <v>135</v>
      </c>
      <c r="G12" s="344" t="s">
        <v>136</v>
      </c>
      <c r="H12" s="342" t="s">
        <v>137</v>
      </c>
    </row>
    <row r="13" spans="1:8" s="69" customFormat="1" ht="13.5" customHeight="1" x14ac:dyDescent="0.25">
      <c r="A13" s="338"/>
      <c r="B13" s="185"/>
      <c r="C13" s="339"/>
      <c r="D13" s="339"/>
      <c r="E13" s="339"/>
      <c r="F13" s="344"/>
      <c r="G13" s="345"/>
      <c r="H13" s="342"/>
    </row>
    <row r="14" spans="1:8" s="69" customFormat="1" ht="6" customHeight="1" x14ac:dyDescent="0.25">
      <c r="A14" s="338"/>
      <c r="B14" s="185"/>
      <c r="C14" s="339"/>
      <c r="D14" s="339"/>
      <c r="E14" s="339"/>
      <c r="F14" s="344"/>
      <c r="G14" s="344"/>
      <c r="H14" s="342"/>
    </row>
    <row r="15" spans="1:8" s="69" customFormat="1" ht="13.5" customHeight="1" x14ac:dyDescent="0.2">
      <c r="A15" s="608" t="s">
        <v>113</v>
      </c>
      <c r="B15" s="609"/>
      <c r="C15" s="337">
        <f>SUM(C16)</f>
        <v>53072280</v>
      </c>
      <c r="D15" s="337">
        <f>SUM(D16)</f>
        <v>53252280</v>
      </c>
      <c r="E15" s="337">
        <f>SUM(E16)</f>
        <v>12479943.9</v>
      </c>
      <c r="F15" s="345"/>
      <c r="G15" s="344"/>
      <c r="H15" s="342"/>
    </row>
    <row r="16" spans="1:8" s="69" customFormat="1" ht="42.75" customHeight="1" x14ac:dyDescent="0.25">
      <c r="A16" s="340">
        <v>44111</v>
      </c>
      <c r="B16" s="180" t="s">
        <v>134</v>
      </c>
      <c r="C16" s="339">
        <v>53072280</v>
      </c>
      <c r="D16" s="339">
        <v>53252280</v>
      </c>
      <c r="E16" s="339">
        <v>12479943.9</v>
      </c>
      <c r="F16" s="343" t="s">
        <v>135</v>
      </c>
      <c r="G16" s="344" t="s">
        <v>138</v>
      </c>
      <c r="H16" s="342" t="s">
        <v>139</v>
      </c>
    </row>
    <row r="17" spans="1:8" s="69" customFormat="1" ht="14.25" customHeight="1" x14ac:dyDescent="0.25">
      <c r="A17" s="414" t="s">
        <v>194</v>
      </c>
      <c r="B17" s="180"/>
      <c r="C17" s="337">
        <f>C18</f>
        <v>0</v>
      </c>
      <c r="D17" s="337">
        <f t="shared" ref="D17:E17" si="1">D18</f>
        <v>166730837.41</v>
      </c>
      <c r="E17" s="337">
        <f t="shared" si="1"/>
        <v>41682709.350000001</v>
      </c>
      <c r="F17" s="343"/>
      <c r="G17" s="344"/>
      <c r="H17" s="342"/>
    </row>
    <row r="18" spans="1:8" s="69" customFormat="1" ht="23.25" customHeight="1" x14ac:dyDescent="0.25">
      <c r="A18" s="338">
        <v>46101</v>
      </c>
      <c r="B18" s="610" t="s">
        <v>191</v>
      </c>
      <c r="C18" s="339">
        <v>0</v>
      </c>
      <c r="D18" s="339">
        <v>166730837.41</v>
      </c>
      <c r="E18" s="339">
        <v>41682709.350000001</v>
      </c>
      <c r="F18" s="344" t="s">
        <v>193</v>
      </c>
      <c r="G18" s="344" t="s">
        <v>136</v>
      </c>
      <c r="H18" s="342" t="s">
        <v>195</v>
      </c>
    </row>
    <row r="19" spans="1:8" s="69" customFormat="1" ht="13.5" customHeight="1" x14ac:dyDescent="0.25">
      <c r="A19" s="338"/>
      <c r="B19" s="610"/>
      <c r="C19" s="339"/>
      <c r="D19" s="339"/>
      <c r="E19" s="339"/>
      <c r="F19" s="344"/>
      <c r="G19" s="344"/>
      <c r="H19" s="342"/>
    </row>
    <row r="20" spans="1:8" s="69" customFormat="1" ht="6.75" hidden="1" customHeight="1" x14ac:dyDescent="0.2">
      <c r="A20" s="598"/>
      <c r="B20" s="599"/>
      <c r="C20" s="183"/>
      <c r="D20" s="183"/>
      <c r="E20" s="183"/>
      <c r="F20" s="178"/>
      <c r="G20" s="178"/>
      <c r="H20" s="182"/>
    </row>
    <row r="21" spans="1:8" s="69" customFormat="1" ht="12" hidden="1" x14ac:dyDescent="0.25">
      <c r="A21" s="179"/>
      <c r="B21" s="180"/>
      <c r="C21" s="181"/>
      <c r="D21" s="181"/>
      <c r="E21" s="181"/>
      <c r="F21" s="178"/>
      <c r="G21" s="178"/>
      <c r="H21" s="182"/>
    </row>
    <row r="22" spans="1:8" s="69" customFormat="1" ht="13.5" hidden="1" customHeight="1" x14ac:dyDescent="0.25">
      <c r="A22" s="184"/>
      <c r="B22" s="185"/>
      <c r="C22" s="181"/>
      <c r="D22" s="181"/>
      <c r="E22" s="181"/>
      <c r="F22" s="178"/>
      <c r="G22" s="178"/>
      <c r="H22" s="182"/>
    </row>
    <row r="23" spans="1:8" s="69" customFormat="1" ht="13.5" hidden="1" customHeight="1" x14ac:dyDescent="0.25">
      <c r="A23" s="184"/>
      <c r="B23" s="185"/>
      <c r="C23" s="181"/>
      <c r="D23" s="181"/>
      <c r="E23" s="181"/>
      <c r="F23" s="178"/>
      <c r="G23" s="178"/>
      <c r="H23" s="182"/>
    </row>
    <row r="24" spans="1:8" s="69" customFormat="1" ht="13.5" hidden="1" customHeight="1" x14ac:dyDescent="0.25">
      <c r="A24" s="184"/>
      <c r="B24" s="185"/>
      <c r="C24" s="181"/>
      <c r="D24" s="181"/>
      <c r="E24" s="181"/>
      <c r="F24" s="178"/>
      <c r="G24" s="178"/>
      <c r="H24" s="182"/>
    </row>
    <row r="25" spans="1:8" s="69" customFormat="1" ht="12.75" customHeight="1" x14ac:dyDescent="0.25">
      <c r="A25" s="179"/>
      <c r="B25" s="180"/>
      <c r="C25" s="181"/>
      <c r="D25" s="181"/>
      <c r="E25" s="181"/>
      <c r="F25" s="182"/>
      <c r="G25" s="182"/>
      <c r="H25" s="182"/>
    </row>
    <row r="26" spans="1:8" s="54" customFormat="1" ht="13.5" customHeight="1" x14ac:dyDescent="0.2">
      <c r="A26" s="605" t="s">
        <v>114</v>
      </c>
      <c r="B26" s="606"/>
      <c r="C26" s="104">
        <f>SUM(C27,C31,C34)</f>
        <v>0</v>
      </c>
      <c r="D26" s="104">
        <f t="shared" ref="D26:E26" si="2">SUM(D27,D31,D34)</f>
        <v>0</v>
      </c>
      <c r="E26" s="104">
        <f t="shared" si="2"/>
        <v>0</v>
      </c>
      <c r="F26" s="177"/>
      <c r="G26" s="177"/>
      <c r="H26" s="229"/>
    </row>
    <row r="27" spans="1:8" s="69" customFormat="1" ht="13.5" customHeight="1" x14ac:dyDescent="0.2">
      <c r="A27" s="598"/>
      <c r="B27" s="599"/>
      <c r="C27" s="183"/>
      <c r="D27" s="183"/>
      <c r="E27" s="183"/>
      <c r="F27" s="178"/>
      <c r="G27" s="178"/>
      <c r="H27" s="182"/>
    </row>
    <row r="28" spans="1:8" s="69" customFormat="1" ht="13.5" customHeight="1" x14ac:dyDescent="0.25">
      <c r="A28" s="179"/>
      <c r="B28" s="180"/>
      <c r="C28" s="181"/>
      <c r="D28" s="181"/>
      <c r="E28" s="181"/>
      <c r="F28" s="182"/>
      <c r="G28" s="182"/>
      <c r="H28" s="182"/>
    </row>
    <row r="29" spans="1:8" s="69" customFormat="1" ht="6.75" customHeight="1" x14ac:dyDescent="0.25">
      <c r="A29" s="179"/>
      <c r="B29" s="180"/>
      <c r="C29" s="181"/>
      <c r="D29" s="181"/>
      <c r="E29" s="181"/>
      <c r="F29" s="182"/>
      <c r="G29" s="182"/>
      <c r="H29" s="182"/>
    </row>
    <row r="30" spans="1:8" s="69" customFormat="1" ht="6" hidden="1" customHeight="1" x14ac:dyDescent="0.25">
      <c r="A30" s="179"/>
      <c r="B30" s="180"/>
      <c r="C30" s="181"/>
      <c r="D30" s="181"/>
      <c r="E30" s="181"/>
      <c r="F30" s="182"/>
      <c r="G30" s="182"/>
      <c r="H30" s="182"/>
    </row>
    <row r="31" spans="1:8" s="69" customFormat="1" ht="13.5" hidden="1" customHeight="1" x14ac:dyDescent="0.2">
      <c r="A31" s="598"/>
      <c r="B31" s="599"/>
      <c r="C31" s="183"/>
      <c r="D31" s="183"/>
      <c r="E31" s="183"/>
      <c r="F31" s="178"/>
      <c r="G31" s="178"/>
      <c r="H31" s="182"/>
    </row>
    <row r="32" spans="1:8" s="69" customFormat="1" ht="12" hidden="1" x14ac:dyDescent="0.25">
      <c r="A32" s="179"/>
      <c r="B32" s="185"/>
      <c r="C32" s="181"/>
      <c r="D32" s="181"/>
      <c r="E32" s="181"/>
      <c r="F32" s="182"/>
      <c r="G32" s="182"/>
      <c r="H32" s="182"/>
    </row>
    <row r="33" spans="1:10" s="69" customFormat="1" ht="6" hidden="1" customHeight="1" x14ac:dyDescent="0.2">
      <c r="A33" s="186"/>
      <c r="B33" s="187"/>
      <c r="C33" s="183"/>
      <c r="D33" s="183"/>
      <c r="E33" s="183"/>
      <c r="F33" s="178"/>
      <c r="G33" s="178"/>
      <c r="H33" s="182"/>
    </row>
    <row r="34" spans="1:10" s="69" customFormat="1" ht="12.75" customHeight="1" x14ac:dyDescent="0.25">
      <c r="A34" s="600"/>
      <c r="B34" s="601"/>
      <c r="C34" s="183"/>
      <c r="D34" s="183"/>
      <c r="E34" s="183"/>
      <c r="F34" s="182"/>
      <c r="G34" s="415"/>
      <c r="H34" s="182"/>
    </row>
    <row r="35" spans="1:10" s="69" customFormat="1" ht="12" x14ac:dyDescent="0.25">
      <c r="A35" s="179"/>
      <c r="B35" s="180"/>
      <c r="C35" s="181"/>
      <c r="D35" s="181"/>
      <c r="E35" s="181"/>
      <c r="F35" s="182"/>
      <c r="G35" s="182"/>
      <c r="H35" s="182"/>
    </row>
    <row r="36" spans="1:10" s="69" customFormat="1" ht="1.5" customHeight="1" x14ac:dyDescent="0.25">
      <c r="A36" s="179"/>
      <c r="B36" s="180"/>
      <c r="C36" s="181"/>
      <c r="D36" s="181"/>
      <c r="E36" s="181"/>
      <c r="F36" s="182"/>
      <c r="G36" s="182"/>
      <c r="H36" s="182"/>
    </row>
    <row r="37" spans="1:10" s="69" customFormat="1" ht="12" hidden="1" x14ac:dyDescent="0.25">
      <c r="A37" s="179"/>
      <c r="B37" s="180"/>
      <c r="C37" s="181"/>
      <c r="D37" s="181"/>
      <c r="E37" s="181"/>
      <c r="F37" s="178"/>
      <c r="G37" s="178"/>
      <c r="H37" s="182"/>
    </row>
    <row r="38" spans="1:10" s="53" customFormat="1" ht="4.5" hidden="1" customHeight="1" x14ac:dyDescent="0.2">
      <c r="A38" s="190"/>
      <c r="B38" s="191"/>
      <c r="C38" s="188"/>
      <c r="D38" s="188"/>
      <c r="E38" s="188"/>
      <c r="F38" s="189"/>
      <c r="G38" s="189"/>
      <c r="H38" s="189"/>
    </row>
    <row r="39" spans="1:10" s="53" customFormat="1" ht="59.25" customHeight="1" x14ac:dyDescent="0.2">
      <c r="A39" s="602" t="s">
        <v>192</v>
      </c>
      <c r="B39" s="603"/>
      <c r="C39" s="223"/>
      <c r="D39" s="223"/>
      <c r="E39" s="223"/>
      <c r="F39" s="224"/>
      <c r="G39" s="224"/>
      <c r="H39" s="224"/>
    </row>
    <row r="40" spans="1:10" s="53" customFormat="1" ht="12.75" customHeight="1" x14ac:dyDescent="0.2">
      <c r="A40" s="97"/>
      <c r="B40" s="97"/>
      <c r="C40" s="192"/>
      <c r="D40" s="192"/>
      <c r="E40" s="192"/>
      <c r="F40" s="97"/>
      <c r="G40" s="97"/>
      <c r="H40" s="193"/>
    </row>
    <row r="41" spans="1:10" s="53" customFormat="1" ht="12.75" customHeight="1" x14ac:dyDescent="0.2">
      <c r="A41" s="97"/>
      <c r="B41" s="97"/>
      <c r="C41" s="192"/>
      <c r="D41" s="192"/>
      <c r="E41" s="192"/>
      <c r="F41" s="97"/>
      <c r="G41" s="97"/>
      <c r="H41" s="193"/>
    </row>
    <row r="42" spans="1:10" s="93" customFormat="1" ht="12.75" x14ac:dyDescent="0.2">
      <c r="A42" s="604" t="s">
        <v>149</v>
      </c>
      <c r="B42" s="604"/>
      <c r="C42" s="604"/>
      <c r="D42" s="346"/>
      <c r="E42" s="346"/>
      <c r="F42" s="547" t="s">
        <v>168</v>
      </c>
      <c r="G42" s="547"/>
      <c r="H42" s="547"/>
    </row>
    <row r="43" spans="1:10" s="53" customFormat="1" ht="12.75" x14ac:dyDescent="0.2">
      <c r="A43" s="604"/>
      <c r="B43" s="604"/>
      <c r="C43" s="604"/>
      <c r="D43" s="192"/>
      <c r="E43" s="192"/>
      <c r="F43" s="597"/>
      <c r="G43" s="597"/>
      <c r="H43" s="597"/>
      <c r="I43" s="194"/>
      <c r="J43" s="194"/>
    </row>
    <row r="44" spans="1:10" s="53" customFormat="1" ht="12.75" x14ac:dyDescent="0.2">
      <c r="A44" s="347"/>
      <c r="B44" s="97"/>
      <c r="C44" s="192"/>
      <c r="D44" s="192"/>
      <c r="E44" s="192"/>
      <c r="F44" s="97"/>
      <c r="G44" s="97"/>
      <c r="H44" s="195"/>
    </row>
    <row r="45" spans="1:10" s="53" customFormat="1" ht="12.75" x14ac:dyDescent="0.2">
      <c r="A45" s="347"/>
      <c r="B45" s="97"/>
      <c r="C45" s="192"/>
      <c r="D45" s="192"/>
      <c r="E45" s="192"/>
      <c r="F45" s="97"/>
      <c r="G45" s="97"/>
      <c r="H45" s="195"/>
    </row>
    <row r="46" spans="1:10" s="53" customFormat="1" ht="12.75" x14ac:dyDescent="0.2">
      <c r="A46" s="618"/>
      <c r="B46" s="618"/>
      <c r="C46" s="618"/>
      <c r="D46" s="618"/>
      <c r="E46" s="618"/>
      <c r="F46" s="619"/>
      <c r="G46" s="619"/>
      <c r="H46" s="620"/>
    </row>
    <row r="47" spans="1:10" s="53" customFormat="1" ht="12.75" x14ac:dyDescent="0.2">
      <c r="A47" s="97"/>
      <c r="B47" s="97"/>
      <c r="C47" s="192"/>
      <c r="D47" s="192"/>
      <c r="E47" s="192"/>
      <c r="F47" s="97"/>
      <c r="G47" s="97"/>
      <c r="H47" s="195"/>
    </row>
    <row r="48" spans="1:10" s="53" customFormat="1" ht="12.75" x14ac:dyDescent="0.2">
      <c r="A48" s="604" t="s">
        <v>170</v>
      </c>
      <c r="B48" s="604"/>
      <c r="C48" s="604"/>
      <c r="D48" s="348"/>
      <c r="E48" s="348"/>
      <c r="F48" s="547" t="s">
        <v>130</v>
      </c>
      <c r="G48" s="547"/>
      <c r="H48" s="547"/>
    </row>
    <row r="49" spans="1:8" s="53" customFormat="1" ht="12.75" x14ac:dyDescent="0.2">
      <c r="A49" s="97"/>
      <c r="B49" s="97"/>
      <c r="C49" s="192"/>
      <c r="D49" s="192"/>
      <c r="E49" s="192"/>
      <c r="F49" s="97"/>
      <c r="G49" s="97"/>
      <c r="H49" s="97"/>
    </row>
    <row r="50" spans="1:8" s="53" customFormat="1" ht="12.75" x14ac:dyDescent="0.2">
      <c r="A50" s="97"/>
      <c r="B50" s="97"/>
      <c r="C50" s="192"/>
      <c r="D50" s="192"/>
      <c r="E50" s="192"/>
      <c r="F50" s="97"/>
      <c r="G50" s="97"/>
      <c r="H50" s="97"/>
    </row>
    <row r="51" spans="1:8" s="53" customFormat="1" ht="12.75" x14ac:dyDescent="0.2">
      <c r="A51" s="97"/>
      <c r="B51" s="97"/>
      <c r="C51" s="192"/>
      <c r="D51" s="192"/>
      <c r="E51" s="192"/>
      <c r="F51" s="97"/>
      <c r="G51" s="97"/>
      <c r="H51" s="97"/>
    </row>
    <row r="52" spans="1:8" x14ac:dyDescent="0.25">
      <c r="A52" s="97"/>
      <c r="B52" s="97"/>
      <c r="C52" s="192"/>
      <c r="D52" s="192"/>
      <c r="E52" s="192"/>
      <c r="F52" s="97"/>
      <c r="G52" s="97"/>
      <c r="H52" s="97"/>
    </row>
    <row r="53" spans="1:8" x14ac:dyDescent="0.25">
      <c r="A53" s="97"/>
      <c r="B53" s="97"/>
      <c r="C53" s="192"/>
      <c r="D53" s="192"/>
      <c r="E53" s="192"/>
      <c r="F53" s="97"/>
      <c r="G53" s="97"/>
      <c r="H53" s="97"/>
    </row>
    <row r="54" spans="1:8" x14ac:dyDescent="0.25">
      <c r="A54" s="97"/>
      <c r="B54" s="97"/>
      <c r="C54" s="192"/>
      <c r="D54" s="192"/>
      <c r="E54" s="192"/>
      <c r="F54" s="97"/>
      <c r="G54" s="97"/>
      <c r="H54" s="97"/>
    </row>
    <row r="55" spans="1:8" x14ac:dyDescent="0.25">
      <c r="A55" s="97"/>
      <c r="B55" s="97"/>
      <c r="C55" s="192"/>
      <c r="D55" s="192"/>
      <c r="E55" s="192"/>
      <c r="F55" s="97"/>
      <c r="G55" s="97"/>
      <c r="H55" s="97"/>
    </row>
    <row r="56" spans="1:8" x14ac:dyDescent="0.25">
      <c r="A56" s="97"/>
      <c r="B56" s="97"/>
      <c r="C56" s="192"/>
      <c r="D56" s="192"/>
      <c r="E56" s="192"/>
      <c r="F56" s="97"/>
      <c r="G56" s="97"/>
      <c r="H56" s="97"/>
    </row>
    <row r="57" spans="1:8" x14ac:dyDescent="0.25">
      <c r="A57" s="97"/>
      <c r="B57" s="97"/>
      <c r="C57" s="192"/>
      <c r="D57" s="192"/>
      <c r="E57" s="192"/>
      <c r="F57" s="97"/>
      <c r="G57" s="97"/>
      <c r="H57" s="97"/>
    </row>
    <row r="58" spans="1:8" x14ac:dyDescent="0.25">
      <c r="A58" s="97"/>
      <c r="B58" s="97"/>
      <c r="C58" s="192"/>
      <c r="D58" s="192"/>
      <c r="E58" s="192"/>
      <c r="F58" s="97"/>
      <c r="G58" s="97"/>
      <c r="H58" s="97"/>
    </row>
  </sheetData>
  <mergeCells count="28">
    <mergeCell ref="A46:E46"/>
    <mergeCell ref="A48:C48"/>
    <mergeCell ref="F46:H46"/>
    <mergeCell ref="F48:H48"/>
    <mergeCell ref="A27:B27"/>
    <mergeCell ref="A1:H1"/>
    <mergeCell ref="A2:H2"/>
    <mergeCell ref="A3:H3"/>
    <mergeCell ref="A4:H4"/>
    <mergeCell ref="A5:B6"/>
    <mergeCell ref="C5:E5"/>
    <mergeCell ref="F5:F6"/>
    <mergeCell ref="G5:G6"/>
    <mergeCell ref="H5:H6"/>
    <mergeCell ref="A8:B8"/>
    <mergeCell ref="F42:H42"/>
    <mergeCell ref="F43:H43"/>
    <mergeCell ref="A31:B31"/>
    <mergeCell ref="A34:B34"/>
    <mergeCell ref="A39:B39"/>
    <mergeCell ref="A42:C42"/>
    <mergeCell ref="A10:B10"/>
    <mergeCell ref="A11:B11"/>
    <mergeCell ref="A15:B15"/>
    <mergeCell ref="A20:B20"/>
    <mergeCell ref="A26:B26"/>
    <mergeCell ref="B18:B19"/>
    <mergeCell ref="A43:C43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showGridLines="0" view="pageLayout" zoomScale="75" zoomScaleNormal="100" zoomScalePageLayoutView="75" workbookViewId="0">
      <selection activeCell="H28" sqref="H28"/>
    </sheetView>
  </sheetViews>
  <sheetFormatPr baseColWidth="10" defaultRowHeight="15" x14ac:dyDescent="0.25"/>
  <cols>
    <col min="1" max="1" width="8.7109375" style="53" customWidth="1"/>
    <col min="2" max="2" width="45.85546875" style="53" customWidth="1"/>
    <col min="3" max="3" width="17.28515625" style="94" customWidth="1"/>
    <col min="4" max="4" width="19.28515625" style="94" customWidth="1"/>
    <col min="5" max="5" width="19.140625" style="94" customWidth="1"/>
    <col min="6" max="6" width="39.85546875" style="94" customWidth="1"/>
    <col min="7" max="7" width="39.42578125" style="53" customWidth="1"/>
    <col min="8" max="8" width="110.7109375" style="53" customWidth="1"/>
    <col min="9" max="9" width="11.42578125" style="53"/>
  </cols>
  <sheetData>
    <row r="1" spans="1:9" s="53" customFormat="1" ht="15" customHeight="1" x14ac:dyDescent="0.2">
      <c r="A1" s="611" t="s">
        <v>3</v>
      </c>
      <c r="B1" s="611"/>
      <c r="C1" s="611"/>
      <c r="D1" s="611"/>
      <c r="E1" s="611"/>
      <c r="F1" s="611"/>
      <c r="G1" s="611"/>
      <c r="H1" s="611"/>
    </row>
    <row r="2" spans="1:9" s="53" customFormat="1" ht="15" customHeight="1" x14ac:dyDescent="0.2">
      <c r="A2" s="611" t="s">
        <v>115</v>
      </c>
      <c r="B2" s="611"/>
      <c r="C2" s="611"/>
      <c r="D2" s="611"/>
      <c r="E2" s="611"/>
      <c r="F2" s="611"/>
      <c r="G2" s="611"/>
      <c r="H2" s="611"/>
    </row>
    <row r="3" spans="1:9" s="53" customFormat="1" ht="15" customHeight="1" x14ac:dyDescent="0.2">
      <c r="A3" s="633" t="s">
        <v>172</v>
      </c>
      <c r="B3" s="633"/>
      <c r="C3" s="633"/>
      <c r="D3" s="633"/>
      <c r="E3" s="633"/>
      <c r="F3" s="633"/>
      <c r="G3" s="633"/>
      <c r="H3" s="633"/>
    </row>
    <row r="4" spans="1:9" s="53" customFormat="1" ht="15" customHeight="1" thickBot="1" x14ac:dyDescent="0.25">
      <c r="A4" s="613" t="s">
        <v>151</v>
      </c>
      <c r="B4" s="613"/>
      <c r="C4" s="613"/>
      <c r="D4" s="613"/>
      <c r="E4" s="613"/>
      <c r="F4" s="613"/>
      <c r="G4" s="634"/>
      <c r="H4" s="255"/>
    </row>
    <row r="5" spans="1:9" s="196" customFormat="1" ht="15.75" customHeight="1" thickBot="1" x14ac:dyDescent="0.25">
      <c r="A5" s="614" t="s">
        <v>106</v>
      </c>
      <c r="B5" s="614"/>
      <c r="C5" s="615" t="s">
        <v>9</v>
      </c>
      <c r="D5" s="615"/>
      <c r="E5" s="615"/>
      <c r="F5" s="615" t="s">
        <v>107</v>
      </c>
      <c r="G5" s="616" t="s">
        <v>116</v>
      </c>
      <c r="H5" s="616" t="s">
        <v>109</v>
      </c>
    </row>
    <row r="6" spans="1:9" s="196" customFormat="1" ht="27.95" customHeight="1" thickBot="1" x14ac:dyDescent="0.25">
      <c r="A6" s="614"/>
      <c r="B6" s="614"/>
      <c r="C6" s="252" t="s">
        <v>11</v>
      </c>
      <c r="D6" s="413" t="s">
        <v>5</v>
      </c>
      <c r="E6" s="412" t="s">
        <v>6</v>
      </c>
      <c r="F6" s="615"/>
      <c r="G6" s="616"/>
      <c r="H6" s="616"/>
    </row>
    <row r="7" spans="1:9" s="196" customFormat="1" ht="3" customHeight="1" x14ac:dyDescent="0.2">
      <c r="A7" s="220"/>
      <c r="B7" s="173"/>
      <c r="C7" s="173"/>
      <c r="D7" s="174"/>
      <c r="E7" s="175"/>
      <c r="F7" s="175"/>
      <c r="G7" s="174"/>
      <c r="H7" s="378"/>
    </row>
    <row r="8" spans="1:9" s="196" customFormat="1" ht="12" customHeight="1" x14ac:dyDescent="0.2">
      <c r="A8" s="594" t="s">
        <v>7</v>
      </c>
      <c r="B8" s="635"/>
      <c r="C8" s="251">
        <f>SUM(C10,C30)</f>
        <v>131821248.34999999</v>
      </c>
      <c r="D8" s="251">
        <f>SUM(D10,D30)</f>
        <v>652842692.63000011</v>
      </c>
      <c r="E8" s="251">
        <f>SUM(E10,E30)</f>
        <v>448628768.75</v>
      </c>
      <c r="F8" s="404"/>
      <c r="G8" s="217"/>
      <c r="H8" s="217"/>
    </row>
    <row r="9" spans="1:9" s="196" customFormat="1" ht="3.75" customHeight="1" x14ac:dyDescent="0.2">
      <c r="A9" s="220"/>
      <c r="B9" s="222"/>
      <c r="C9" s="216"/>
      <c r="D9" s="217"/>
      <c r="E9" s="218"/>
      <c r="F9" s="218"/>
      <c r="G9" s="217"/>
      <c r="H9" s="217"/>
    </row>
    <row r="10" spans="1:9" s="54" customFormat="1" ht="12" x14ac:dyDescent="0.2">
      <c r="A10" s="636" t="s">
        <v>110</v>
      </c>
      <c r="B10" s="606"/>
      <c r="C10" s="321">
        <f>C11+C13+C15+C17+C22+C26</f>
        <v>118649571.64</v>
      </c>
      <c r="D10" s="321">
        <f t="shared" ref="D10:E10" si="0">D11+D13+D15+D17+D22+D26</f>
        <v>639671015.92000008</v>
      </c>
      <c r="E10" s="321">
        <f t="shared" si="0"/>
        <v>448628768.75</v>
      </c>
      <c r="F10" s="350"/>
      <c r="G10" s="349"/>
      <c r="H10" s="349"/>
    </row>
    <row r="11" spans="1:9" s="54" customFormat="1" x14ac:dyDescent="0.25">
      <c r="A11" s="416" t="s">
        <v>198</v>
      </c>
      <c r="B11" s="417"/>
      <c r="C11" s="418">
        <f>C12</f>
        <v>8174929.46</v>
      </c>
      <c r="D11" s="418">
        <f t="shared" ref="D11:E11" si="1">D12</f>
        <v>16642134.880000001</v>
      </c>
      <c r="E11" s="418">
        <f t="shared" si="1"/>
        <v>0</v>
      </c>
      <c r="F11" s="419"/>
      <c r="G11" s="420"/>
      <c r="H11" s="420"/>
      <c r="I11" s="421"/>
    </row>
    <row r="12" spans="1:9" s="54" customFormat="1" ht="43.5" customHeight="1" x14ac:dyDescent="0.2">
      <c r="A12" s="428">
        <v>51501</v>
      </c>
      <c r="B12" s="429" t="s">
        <v>160</v>
      </c>
      <c r="C12" s="430">
        <v>8174929.46</v>
      </c>
      <c r="D12" s="430">
        <v>16642134.880000001</v>
      </c>
      <c r="E12" s="430">
        <v>0</v>
      </c>
      <c r="F12" s="460" t="s">
        <v>164</v>
      </c>
      <c r="G12" s="431"/>
      <c r="H12" s="427"/>
      <c r="I12" s="421"/>
    </row>
    <row r="13" spans="1:9" s="54" customFormat="1" ht="21.75" customHeight="1" x14ac:dyDescent="0.2">
      <c r="A13" s="416" t="s">
        <v>199</v>
      </c>
      <c r="B13" s="432"/>
      <c r="C13" s="436">
        <f>C21+C28</f>
        <v>0</v>
      </c>
      <c r="D13" s="436">
        <f>D14</f>
        <v>17400000</v>
      </c>
      <c r="E13" s="436">
        <f>E14</f>
        <v>17400000</v>
      </c>
      <c r="F13" s="424"/>
      <c r="G13" s="433"/>
      <c r="H13" s="434"/>
      <c r="I13" s="421"/>
    </row>
    <row r="14" spans="1:9" s="54" customFormat="1" ht="27.75" customHeight="1" x14ac:dyDescent="0.2">
      <c r="A14" s="422">
        <v>52301</v>
      </c>
      <c r="B14" s="432" t="s">
        <v>212</v>
      </c>
      <c r="C14" s="423">
        <v>0</v>
      </c>
      <c r="D14" s="423">
        <v>17400000</v>
      </c>
      <c r="E14" s="423">
        <v>17400000</v>
      </c>
      <c r="F14" s="424" t="s">
        <v>163</v>
      </c>
      <c r="G14" s="435" t="s">
        <v>216</v>
      </c>
      <c r="H14" s="426" t="s">
        <v>217</v>
      </c>
      <c r="I14" s="421"/>
    </row>
    <row r="15" spans="1:9" s="54" customFormat="1" ht="29.25" customHeight="1" x14ac:dyDescent="0.2">
      <c r="A15" s="416" t="s">
        <v>140</v>
      </c>
      <c r="B15" s="432"/>
      <c r="C15" s="436">
        <v>0</v>
      </c>
      <c r="D15" s="436">
        <f>D16</f>
        <v>24070000</v>
      </c>
      <c r="E15" s="436">
        <f>E16</f>
        <v>24070000</v>
      </c>
      <c r="F15" s="420"/>
      <c r="G15" s="420"/>
      <c r="H15" s="435"/>
      <c r="I15" s="421"/>
    </row>
    <row r="16" spans="1:9" s="54" customFormat="1" ht="29.25" customHeight="1" x14ac:dyDescent="0.2">
      <c r="A16" s="422">
        <v>54201</v>
      </c>
      <c r="B16" s="432" t="s">
        <v>201</v>
      </c>
      <c r="C16" s="424">
        <v>0</v>
      </c>
      <c r="D16" s="424">
        <v>24070000</v>
      </c>
      <c r="E16" s="424">
        <v>24070000</v>
      </c>
      <c r="F16" s="437" t="s">
        <v>144</v>
      </c>
      <c r="G16" s="433" t="s">
        <v>166</v>
      </c>
      <c r="H16" s="435" t="s">
        <v>218</v>
      </c>
      <c r="I16" s="421"/>
    </row>
    <row r="17" spans="1:9" s="54" customFormat="1" x14ac:dyDescent="0.2">
      <c r="A17" s="623" t="s">
        <v>141</v>
      </c>
      <c r="B17" s="624"/>
      <c r="C17" s="438">
        <v>0</v>
      </c>
      <c r="D17" s="438">
        <f>SUM(D19:D20)</f>
        <v>246662759.91999999</v>
      </c>
      <c r="E17" s="438">
        <f>SUM(E19:E20)</f>
        <v>201026768.75</v>
      </c>
      <c r="F17" s="420"/>
      <c r="G17" s="420"/>
      <c r="H17" s="435"/>
      <c r="I17" s="421"/>
    </row>
    <row r="18" spans="1:9" s="54" customFormat="1" x14ac:dyDescent="0.2">
      <c r="A18" s="416"/>
      <c r="B18" s="439"/>
      <c r="C18" s="438"/>
      <c r="D18" s="438"/>
      <c r="E18" s="438"/>
      <c r="F18" s="420"/>
      <c r="G18" s="440"/>
      <c r="H18" s="435"/>
      <c r="I18" s="421"/>
    </row>
    <row r="19" spans="1:9" s="54" customFormat="1" ht="36.75" customHeight="1" x14ac:dyDescent="0.2">
      <c r="A19" s="621" t="s">
        <v>202</v>
      </c>
      <c r="B19" s="622"/>
      <c r="C19" s="441">
        <v>0</v>
      </c>
      <c r="D19" s="441">
        <v>222302759.91999999</v>
      </c>
      <c r="E19" s="441">
        <v>176666768.75</v>
      </c>
      <c r="F19" s="437" t="s">
        <v>144</v>
      </c>
      <c r="G19" s="433" t="s">
        <v>166</v>
      </c>
      <c r="H19" s="435" t="s">
        <v>219</v>
      </c>
      <c r="I19" s="421"/>
    </row>
    <row r="20" spans="1:9" s="54" customFormat="1" ht="28.5" x14ac:dyDescent="0.2">
      <c r="A20" s="442">
        <v>55102</v>
      </c>
      <c r="B20" s="443" t="s">
        <v>203</v>
      </c>
      <c r="C20" s="441">
        <v>0</v>
      </c>
      <c r="D20" s="441">
        <v>24360000</v>
      </c>
      <c r="E20" s="441">
        <v>24360000</v>
      </c>
      <c r="F20" s="424" t="s">
        <v>163</v>
      </c>
      <c r="G20" s="435" t="s">
        <v>216</v>
      </c>
      <c r="H20" s="435" t="s">
        <v>220</v>
      </c>
      <c r="I20" s="421"/>
    </row>
    <row r="21" spans="1:9" s="54" customFormat="1" ht="9.75" customHeight="1" x14ac:dyDescent="0.2">
      <c r="A21" s="442"/>
      <c r="B21" s="443"/>
      <c r="C21" s="441"/>
      <c r="D21" s="441"/>
      <c r="E21" s="441"/>
      <c r="F21" s="424"/>
      <c r="G21" s="433"/>
      <c r="H21" s="435"/>
      <c r="I21" s="421"/>
    </row>
    <row r="22" spans="1:9" s="54" customFormat="1" x14ac:dyDescent="0.2">
      <c r="A22" s="444">
        <v>5600</v>
      </c>
      <c r="B22" s="445" t="s">
        <v>204</v>
      </c>
      <c r="C22" s="438">
        <f>C24</f>
        <v>110474642.18000001</v>
      </c>
      <c r="D22" s="438">
        <f>D24+D25</f>
        <v>120589191.66</v>
      </c>
      <c r="E22" s="438">
        <f>E24</f>
        <v>0</v>
      </c>
      <c r="F22" s="424"/>
      <c r="G22" s="433"/>
      <c r="H22" s="435"/>
      <c r="I22" s="421"/>
    </row>
    <row r="23" spans="1:9" s="54" customFormat="1" ht="15" customHeight="1" x14ac:dyDescent="0.2">
      <c r="A23" s="442"/>
      <c r="B23" s="443"/>
      <c r="C23" s="441"/>
      <c r="D23" s="441"/>
      <c r="E23" s="441"/>
      <c r="F23" s="424"/>
      <c r="G23" s="433"/>
      <c r="H23" s="435"/>
      <c r="I23" s="421"/>
    </row>
    <row r="24" spans="1:9" s="54" customFormat="1" ht="33.75" customHeight="1" x14ac:dyDescent="0.2">
      <c r="A24" s="442">
        <v>56501</v>
      </c>
      <c r="B24" s="443" t="s">
        <v>142</v>
      </c>
      <c r="C24" s="441">
        <v>110474642.18000001</v>
      </c>
      <c r="D24" s="441">
        <v>93832507.299999997</v>
      </c>
      <c r="E24" s="441">
        <v>0</v>
      </c>
      <c r="F24" s="437" t="s">
        <v>164</v>
      </c>
      <c r="G24" s="425"/>
      <c r="H24" s="435"/>
      <c r="I24" s="421"/>
    </row>
    <row r="25" spans="1:9" s="54" customFormat="1" ht="23.25" customHeight="1" x14ac:dyDescent="0.2">
      <c r="A25" s="442">
        <v>56702</v>
      </c>
      <c r="B25" s="443" t="s">
        <v>213</v>
      </c>
      <c r="C25" s="441">
        <v>0</v>
      </c>
      <c r="D25" s="441">
        <v>26756684.359999999</v>
      </c>
      <c r="E25" s="441">
        <v>0</v>
      </c>
      <c r="F25" s="424" t="s">
        <v>163</v>
      </c>
      <c r="G25" s="446"/>
      <c r="H25" s="435"/>
      <c r="I25" s="421"/>
    </row>
    <row r="26" spans="1:9" s="54" customFormat="1" x14ac:dyDescent="0.2">
      <c r="A26" s="623" t="s">
        <v>143</v>
      </c>
      <c r="B26" s="624"/>
      <c r="C26" s="438">
        <f>C28+C29</f>
        <v>0</v>
      </c>
      <c r="D26" s="438">
        <f t="shared" ref="D26:E26" si="2">D28+D29</f>
        <v>214306929.46000001</v>
      </c>
      <c r="E26" s="438">
        <f t="shared" si="2"/>
        <v>206132000</v>
      </c>
      <c r="F26" s="424"/>
      <c r="G26" s="446"/>
      <c r="H26" s="435"/>
      <c r="I26" s="421"/>
    </row>
    <row r="27" spans="1:9" s="54" customFormat="1" x14ac:dyDescent="0.2">
      <c r="A27" s="416"/>
      <c r="B27" s="439"/>
      <c r="C27" s="441"/>
      <c r="D27" s="441"/>
      <c r="E27" s="441"/>
      <c r="F27" s="424"/>
      <c r="G27" s="446"/>
      <c r="H27" s="435"/>
      <c r="I27" s="421"/>
    </row>
    <row r="28" spans="1:9" s="54" customFormat="1" ht="58.5" customHeight="1" x14ac:dyDescent="0.2">
      <c r="A28" s="442">
        <v>59101</v>
      </c>
      <c r="B28" s="443" t="s">
        <v>205</v>
      </c>
      <c r="C28" s="441">
        <v>0</v>
      </c>
      <c r="D28" s="441">
        <v>206132000</v>
      </c>
      <c r="E28" s="441">
        <v>206132000</v>
      </c>
      <c r="F28" s="424" t="s">
        <v>163</v>
      </c>
      <c r="G28" s="433" t="s">
        <v>166</v>
      </c>
      <c r="H28" s="435" t="s">
        <v>221</v>
      </c>
      <c r="I28" s="421"/>
    </row>
    <row r="29" spans="1:9" s="54" customFormat="1" ht="26.25" customHeight="1" x14ac:dyDescent="0.2">
      <c r="A29" s="442">
        <v>59701</v>
      </c>
      <c r="B29" s="443" t="s">
        <v>214</v>
      </c>
      <c r="C29" s="441">
        <v>0</v>
      </c>
      <c r="D29" s="441">
        <v>8174929.46</v>
      </c>
      <c r="E29" s="441">
        <v>0</v>
      </c>
      <c r="F29" s="424" t="s">
        <v>163</v>
      </c>
      <c r="G29" s="433"/>
      <c r="H29" s="435"/>
      <c r="I29" s="421"/>
    </row>
    <row r="30" spans="1:9" s="54" customFormat="1" ht="23.25" customHeight="1" x14ac:dyDescent="0.25">
      <c r="A30" s="625" t="s">
        <v>114</v>
      </c>
      <c r="B30" s="626"/>
      <c r="C30" s="447">
        <f>SUM(C31,C46,C48,C52,C43)</f>
        <v>13171676.710000001</v>
      </c>
      <c r="D30" s="447">
        <f>SUM(D31,D46,D48,D52,D43)</f>
        <v>13171676.710000001</v>
      </c>
      <c r="E30" s="447">
        <f>SUM(E31,E46,E48,E52,E43)</f>
        <v>0</v>
      </c>
      <c r="F30" s="448"/>
      <c r="G30" s="448"/>
      <c r="H30" s="448"/>
      <c r="I30" s="421"/>
    </row>
    <row r="31" spans="1:9" s="69" customFormat="1" ht="12.75" customHeight="1" x14ac:dyDescent="0.25">
      <c r="A31" s="416" t="s">
        <v>206</v>
      </c>
      <c r="B31" s="417"/>
      <c r="C31" s="438">
        <f>SUM(C40,C38,C36,C34)</f>
        <v>449500</v>
      </c>
      <c r="D31" s="438">
        <f t="shared" ref="D31:E31" si="3">SUM(D40,D38,D36,D34)</f>
        <v>449500</v>
      </c>
      <c r="E31" s="438">
        <f t="shared" si="3"/>
        <v>0</v>
      </c>
      <c r="F31" s="438"/>
      <c r="G31" s="435"/>
      <c r="H31" s="435" t="str">
        <f>LOWER(H11)</f>
        <v/>
      </c>
      <c r="I31" s="449"/>
    </row>
    <row r="32" spans="1:9" s="69" customFormat="1" ht="1.5" hidden="1" customHeight="1" x14ac:dyDescent="0.25">
      <c r="A32" s="416"/>
      <c r="B32" s="417"/>
      <c r="C32" s="438"/>
      <c r="D32" s="438"/>
      <c r="E32" s="438"/>
      <c r="F32" s="438"/>
      <c r="G32" s="435"/>
      <c r="H32" s="435"/>
      <c r="I32" s="449"/>
    </row>
    <row r="33" spans="1:9" s="69" customFormat="1" ht="13.5" hidden="1" customHeight="1" x14ac:dyDescent="0.25">
      <c r="A33" s="416"/>
      <c r="B33" s="417"/>
      <c r="C33" s="438"/>
      <c r="D33" s="438"/>
      <c r="E33" s="438"/>
      <c r="F33" s="438"/>
      <c r="G33" s="435" t="e">
        <f>LOWER(#REF!)</f>
        <v>#REF!</v>
      </c>
      <c r="H33" s="435"/>
      <c r="I33" s="449"/>
    </row>
    <row r="34" spans="1:9" s="69" customFormat="1" ht="35.25" customHeight="1" x14ac:dyDescent="0.25">
      <c r="A34" s="422">
        <v>51101</v>
      </c>
      <c r="B34" s="450" t="s">
        <v>162</v>
      </c>
      <c r="C34" s="441">
        <v>68000</v>
      </c>
      <c r="D34" s="441">
        <v>68000</v>
      </c>
      <c r="E34" s="441">
        <v>0</v>
      </c>
      <c r="F34" s="437" t="s">
        <v>164</v>
      </c>
      <c r="G34" s="425"/>
      <c r="H34" s="435"/>
      <c r="I34" s="449"/>
    </row>
    <row r="35" spans="1:9" s="69" customFormat="1" ht="0.75" customHeight="1" x14ac:dyDescent="0.25">
      <c r="A35" s="416"/>
      <c r="B35" s="417"/>
      <c r="C35" s="441"/>
      <c r="D35" s="441"/>
      <c r="E35" s="441"/>
      <c r="F35" s="437"/>
      <c r="G35" s="435"/>
      <c r="H35" s="435"/>
      <c r="I35" s="449"/>
    </row>
    <row r="36" spans="1:9" s="69" customFormat="1" ht="40.5" customHeight="1" x14ac:dyDescent="0.25">
      <c r="A36" s="422">
        <v>51106</v>
      </c>
      <c r="B36" s="450" t="s">
        <v>161</v>
      </c>
      <c r="C36" s="441">
        <v>91000</v>
      </c>
      <c r="D36" s="441">
        <v>91000</v>
      </c>
      <c r="E36" s="441">
        <v>0</v>
      </c>
      <c r="F36" s="437" t="s">
        <v>164</v>
      </c>
      <c r="G36" s="425"/>
      <c r="H36" s="435"/>
      <c r="I36" s="449"/>
    </row>
    <row r="37" spans="1:9" s="54" customFormat="1" ht="0.75" customHeight="1" x14ac:dyDescent="0.2">
      <c r="A37" s="422"/>
      <c r="B37" s="432"/>
      <c r="C37" s="441"/>
      <c r="D37" s="441"/>
      <c r="E37" s="451"/>
      <c r="F37" s="441"/>
      <c r="G37" s="435"/>
      <c r="H37" s="435"/>
      <c r="I37" s="421"/>
    </row>
    <row r="38" spans="1:9" s="54" customFormat="1" ht="46.5" customHeight="1" x14ac:dyDescent="0.2">
      <c r="A38" s="422">
        <v>51501</v>
      </c>
      <c r="B38" s="432" t="s">
        <v>160</v>
      </c>
      <c r="C38" s="441">
        <v>263000</v>
      </c>
      <c r="D38" s="441">
        <v>263000</v>
      </c>
      <c r="E38" s="483">
        <v>0</v>
      </c>
      <c r="F38" s="452" t="s">
        <v>164</v>
      </c>
      <c r="G38" s="425"/>
      <c r="H38" s="453"/>
      <c r="I38" s="421"/>
    </row>
    <row r="39" spans="1:9" s="54" customFormat="1" ht="0.75" customHeight="1" x14ac:dyDescent="0.2">
      <c r="A39" s="422"/>
      <c r="B39" s="432"/>
      <c r="C39" s="441"/>
      <c r="D39" s="441"/>
      <c r="E39" s="485"/>
      <c r="F39" s="441"/>
      <c r="G39" s="464"/>
      <c r="H39" s="435" t="str">
        <f>LOWER(H33)</f>
        <v/>
      </c>
      <c r="I39" s="421"/>
    </row>
    <row r="40" spans="1:9" s="54" customFormat="1" ht="32.25" customHeight="1" x14ac:dyDescent="0.2">
      <c r="A40" s="422">
        <v>51506</v>
      </c>
      <c r="B40" s="432" t="s">
        <v>159</v>
      </c>
      <c r="C40" s="441">
        <v>27500</v>
      </c>
      <c r="D40" s="441">
        <v>27500</v>
      </c>
      <c r="E40" s="441">
        <v>0</v>
      </c>
      <c r="F40" s="437" t="s">
        <v>164</v>
      </c>
      <c r="G40" s="425"/>
      <c r="H40" s="464"/>
      <c r="I40" s="421"/>
    </row>
    <row r="41" spans="1:9" s="69" customFormat="1" ht="30" hidden="1" customHeight="1" x14ac:dyDescent="0.25">
      <c r="A41" s="481"/>
      <c r="B41" s="432"/>
      <c r="C41" s="441"/>
      <c r="D41" s="441"/>
      <c r="E41" s="456"/>
      <c r="F41" s="438"/>
      <c r="G41" s="435"/>
      <c r="H41" s="482"/>
      <c r="I41" s="449"/>
    </row>
    <row r="42" spans="1:9" s="54" customFormat="1" ht="14.25" hidden="1" customHeight="1" x14ac:dyDescent="0.2">
      <c r="A42" s="422"/>
      <c r="B42" s="432"/>
      <c r="C42" s="441"/>
      <c r="D42" s="441"/>
      <c r="E42" s="441"/>
      <c r="F42" s="441"/>
      <c r="G42" s="435"/>
      <c r="H42" s="464"/>
      <c r="I42" s="421"/>
    </row>
    <row r="43" spans="1:9" s="54" customFormat="1" ht="33" customHeight="1" x14ac:dyDescent="0.2">
      <c r="A43" s="416" t="s">
        <v>207</v>
      </c>
      <c r="B43" s="439"/>
      <c r="C43" s="484">
        <f>C45</f>
        <v>1587476.71</v>
      </c>
      <c r="D43" s="438">
        <f>D45</f>
        <v>1587476.71</v>
      </c>
      <c r="E43" s="438">
        <f>E45</f>
        <v>0</v>
      </c>
      <c r="F43" s="441"/>
      <c r="G43" s="435"/>
      <c r="H43" s="464"/>
      <c r="I43" s="421"/>
    </row>
    <row r="44" spans="1:9" s="54" customFormat="1" ht="6" hidden="1" customHeight="1" x14ac:dyDescent="0.2">
      <c r="A44" s="422"/>
      <c r="B44" s="432"/>
      <c r="C44" s="441"/>
      <c r="D44" s="441"/>
      <c r="E44" s="483"/>
      <c r="F44" s="441"/>
      <c r="G44" s="435"/>
      <c r="H44" s="435"/>
      <c r="I44" s="421"/>
    </row>
    <row r="45" spans="1:9" s="54" customFormat="1" ht="43.5" customHeight="1" x14ac:dyDescent="0.2">
      <c r="A45" s="422">
        <v>54111</v>
      </c>
      <c r="B45" s="432" t="s">
        <v>200</v>
      </c>
      <c r="C45" s="441">
        <v>1587476.71</v>
      </c>
      <c r="D45" s="441">
        <v>1587476.71</v>
      </c>
      <c r="E45" s="483">
        <v>0</v>
      </c>
      <c r="F45" s="437" t="s">
        <v>164</v>
      </c>
      <c r="G45" s="425"/>
      <c r="H45" s="453"/>
      <c r="I45" s="421"/>
    </row>
    <row r="46" spans="1:9" s="54" customFormat="1" ht="31.5" customHeight="1" x14ac:dyDescent="0.2">
      <c r="A46" s="623" t="s">
        <v>141</v>
      </c>
      <c r="B46" s="624"/>
      <c r="C46" s="438">
        <f>SUM(C47)</f>
        <v>5200000</v>
      </c>
      <c r="D46" s="438">
        <f t="shared" ref="D46:E46" si="4">SUM(D47)</f>
        <v>5200000</v>
      </c>
      <c r="E46" s="438">
        <f t="shared" si="4"/>
        <v>0</v>
      </c>
      <c r="F46" s="441"/>
      <c r="G46" s="435"/>
      <c r="H46" s="435"/>
      <c r="I46" s="421"/>
    </row>
    <row r="47" spans="1:9" s="54" customFormat="1" ht="48" customHeight="1" x14ac:dyDescent="0.25">
      <c r="A47" s="627" t="s">
        <v>202</v>
      </c>
      <c r="B47" s="628"/>
      <c r="C47" s="457">
        <v>5200000</v>
      </c>
      <c r="D47" s="457">
        <v>5200000</v>
      </c>
      <c r="E47" s="457">
        <v>0</v>
      </c>
      <c r="F47" s="452" t="s">
        <v>164</v>
      </c>
      <c r="G47" s="425"/>
      <c r="H47" s="426"/>
      <c r="I47" s="458"/>
    </row>
    <row r="48" spans="1:9" s="54" customFormat="1" x14ac:dyDescent="0.2">
      <c r="A48" s="416" t="s">
        <v>165</v>
      </c>
      <c r="B48" s="432"/>
      <c r="C48" s="438">
        <f>SUM(C50)</f>
        <v>5079000</v>
      </c>
      <c r="D48" s="438">
        <f t="shared" ref="D48:E48" si="5">SUM(D50)</f>
        <v>5079000</v>
      </c>
      <c r="E48" s="438">
        <f t="shared" si="5"/>
        <v>0</v>
      </c>
      <c r="F48" s="441"/>
      <c r="G48" s="435"/>
      <c r="H48" s="435"/>
      <c r="I48" s="421"/>
    </row>
    <row r="49" spans="1:11" s="54" customFormat="1" ht="2.25" customHeight="1" x14ac:dyDescent="0.2">
      <c r="A49" s="422"/>
      <c r="B49" s="432"/>
      <c r="C49" s="441"/>
      <c r="D49" s="441"/>
      <c r="E49" s="441"/>
      <c r="F49" s="441"/>
      <c r="G49" s="435"/>
      <c r="H49" s="435"/>
      <c r="I49" s="421"/>
    </row>
    <row r="50" spans="1:11" s="54" customFormat="1" ht="35.25" customHeight="1" x14ac:dyDescent="0.2">
      <c r="A50" s="422">
        <v>56501</v>
      </c>
      <c r="B50" s="432" t="s">
        <v>142</v>
      </c>
      <c r="C50" s="441">
        <v>5079000</v>
      </c>
      <c r="D50" s="441">
        <v>5079000</v>
      </c>
      <c r="E50" s="441">
        <v>0</v>
      </c>
      <c r="F50" s="437" t="s">
        <v>164</v>
      </c>
      <c r="G50" s="425"/>
      <c r="H50" s="435"/>
      <c r="I50" s="421"/>
    </row>
    <row r="51" spans="1:11" s="54" customFormat="1" ht="4.5" customHeight="1" x14ac:dyDescent="0.2">
      <c r="A51" s="422"/>
      <c r="B51" s="432"/>
      <c r="C51" s="441"/>
      <c r="D51" s="441"/>
      <c r="E51" s="456"/>
      <c r="F51" s="441"/>
      <c r="G51" s="435"/>
      <c r="H51" s="435"/>
      <c r="I51" s="421"/>
    </row>
    <row r="52" spans="1:11" s="54" customFormat="1" x14ac:dyDescent="0.2">
      <c r="A52" s="629" t="s">
        <v>143</v>
      </c>
      <c r="B52" s="630"/>
      <c r="C52" s="438">
        <f>SUM(C53:C55)</f>
        <v>855700</v>
      </c>
      <c r="D52" s="438">
        <f>SUM(D53:D55)</f>
        <v>855700</v>
      </c>
      <c r="E52" s="438">
        <f>SUM(E53:E55)</f>
        <v>0</v>
      </c>
      <c r="F52" s="441"/>
      <c r="G52" s="435"/>
      <c r="H52" s="435"/>
      <c r="I52" s="421"/>
    </row>
    <row r="53" spans="1:11" s="54" customFormat="1" ht="59.25" customHeight="1" x14ac:dyDescent="0.2">
      <c r="A53" s="631" t="s">
        <v>208</v>
      </c>
      <c r="B53" s="632"/>
      <c r="C53" s="459">
        <v>855700</v>
      </c>
      <c r="D53" s="459">
        <v>855700</v>
      </c>
      <c r="E53" s="459">
        <v>0</v>
      </c>
      <c r="F53" s="460" t="s">
        <v>164</v>
      </c>
      <c r="G53" s="425"/>
      <c r="H53" s="426"/>
      <c r="I53" s="421"/>
    </row>
    <row r="54" spans="1:11" s="54" customFormat="1" ht="13.5" hidden="1" customHeight="1" x14ac:dyDescent="0.2">
      <c r="A54" s="461"/>
      <c r="B54" s="462"/>
      <c r="C54" s="438"/>
      <c r="D54" s="451"/>
      <c r="E54" s="451"/>
      <c r="F54" s="441"/>
      <c r="G54" s="435"/>
      <c r="H54" s="435"/>
      <c r="I54" s="421"/>
    </row>
    <row r="55" spans="1:11" s="54" customFormat="1" ht="19.5" hidden="1" customHeight="1" x14ac:dyDescent="0.2">
      <c r="A55" s="627"/>
      <c r="B55" s="628"/>
      <c r="C55" s="441"/>
      <c r="D55" s="441"/>
      <c r="E55" s="441"/>
      <c r="F55" s="437"/>
      <c r="G55" s="425"/>
      <c r="H55" s="455" t="str">
        <f>LOWER(H48)</f>
        <v/>
      </c>
      <c r="I55" s="421"/>
    </row>
    <row r="56" spans="1:11" s="54" customFormat="1" ht="1.5" customHeight="1" x14ac:dyDescent="0.2">
      <c r="A56" s="463"/>
      <c r="B56" s="464"/>
      <c r="C56" s="441"/>
      <c r="D56" s="441"/>
      <c r="E56" s="456"/>
      <c r="F56" s="441"/>
      <c r="G56" s="435"/>
      <c r="H56" s="435"/>
      <c r="I56" s="421"/>
    </row>
    <row r="57" spans="1:11" s="53" customFormat="1" ht="4.5" customHeight="1" x14ac:dyDescent="0.2">
      <c r="A57" s="440"/>
      <c r="B57" s="465"/>
      <c r="C57" s="441"/>
      <c r="D57" s="456"/>
      <c r="E57" s="456"/>
      <c r="F57" s="466"/>
      <c r="G57" s="420"/>
      <c r="H57" s="435"/>
      <c r="I57" s="421"/>
    </row>
    <row r="58" spans="1:11" s="53" customFormat="1" ht="75.75" customHeight="1" x14ac:dyDescent="0.2">
      <c r="A58" s="640" t="s">
        <v>215</v>
      </c>
      <c r="B58" s="641"/>
      <c r="C58" s="420"/>
      <c r="D58" s="420"/>
      <c r="E58" s="465"/>
      <c r="F58" s="466"/>
      <c r="G58" s="420"/>
      <c r="H58" s="435"/>
      <c r="I58" s="421"/>
    </row>
    <row r="59" spans="1:11" s="53" customFormat="1" ht="12" customHeight="1" x14ac:dyDescent="0.2">
      <c r="A59" s="467"/>
      <c r="B59" s="468"/>
      <c r="C59" s="469"/>
      <c r="D59" s="469"/>
      <c r="E59" s="468"/>
      <c r="F59" s="454"/>
      <c r="G59" s="469"/>
      <c r="H59" s="470"/>
      <c r="I59" s="421"/>
    </row>
    <row r="60" spans="1:11" s="53" customFormat="1" x14ac:dyDescent="0.25">
      <c r="A60" s="421"/>
      <c r="B60" s="421"/>
      <c r="C60" s="421"/>
      <c r="D60" s="421"/>
      <c r="E60" s="421"/>
      <c r="F60" s="471"/>
      <c r="G60" s="421"/>
      <c r="H60" s="472"/>
      <c r="I60" s="421"/>
    </row>
    <row r="61" spans="1:11" s="53" customFormat="1" ht="15.75" x14ac:dyDescent="0.25">
      <c r="A61" s="473"/>
      <c r="B61" s="473"/>
      <c r="C61" s="474"/>
      <c r="D61" s="474"/>
      <c r="E61" s="474"/>
      <c r="F61" s="474"/>
      <c r="G61" s="473"/>
      <c r="H61" s="475"/>
      <c r="I61" s="473"/>
    </row>
    <row r="62" spans="1:11" s="93" customFormat="1" ht="15" customHeight="1" x14ac:dyDescent="0.25">
      <c r="A62" s="476" t="s">
        <v>209</v>
      </c>
      <c r="B62" s="476"/>
      <c r="C62" s="476"/>
      <c r="D62" s="476"/>
      <c r="E62" s="476"/>
      <c r="F62" s="639" t="s">
        <v>168</v>
      </c>
      <c r="G62" s="639"/>
      <c r="H62" s="639"/>
      <c r="I62" s="639"/>
    </row>
    <row r="63" spans="1:11" s="53" customFormat="1" ht="18" x14ac:dyDescent="0.25">
      <c r="A63" s="642"/>
      <c r="B63" s="642"/>
      <c r="C63" s="642"/>
      <c r="D63" s="477"/>
      <c r="E63" s="477"/>
      <c r="F63" s="477"/>
      <c r="G63" s="643"/>
      <c r="H63" s="643"/>
      <c r="I63" s="643"/>
      <c r="J63" s="194"/>
      <c r="K63" s="194"/>
    </row>
    <row r="64" spans="1:11" s="53" customFormat="1" ht="18" x14ac:dyDescent="0.25">
      <c r="A64" s="478"/>
      <c r="B64" s="478"/>
      <c r="C64" s="477"/>
      <c r="D64" s="477"/>
      <c r="E64" s="477"/>
      <c r="F64" s="477"/>
      <c r="G64" s="479"/>
      <c r="H64" s="479"/>
      <c r="I64" s="479"/>
    </row>
    <row r="65" spans="1:9" s="53" customFormat="1" ht="18" x14ac:dyDescent="0.25">
      <c r="A65" s="478"/>
      <c r="B65" s="478"/>
      <c r="C65" s="477"/>
      <c r="D65" s="477"/>
      <c r="E65" s="477"/>
      <c r="F65" s="480"/>
      <c r="G65" s="479"/>
      <c r="H65" s="479"/>
      <c r="I65" s="479"/>
    </row>
    <row r="66" spans="1:9" s="53" customFormat="1" ht="18" x14ac:dyDescent="0.25">
      <c r="A66" s="637"/>
      <c r="B66" s="637"/>
      <c r="C66" s="637"/>
      <c r="D66" s="637"/>
      <c r="E66" s="637"/>
      <c r="F66" s="477"/>
      <c r="G66" s="638"/>
      <c r="H66" s="638"/>
      <c r="I66" s="638"/>
    </row>
    <row r="67" spans="1:9" s="53" customFormat="1" ht="18" x14ac:dyDescent="0.25">
      <c r="A67" s="478"/>
      <c r="B67" s="478"/>
      <c r="C67" s="477"/>
      <c r="D67" s="477"/>
      <c r="E67" s="477"/>
      <c r="F67" s="477"/>
      <c r="G67" s="479"/>
      <c r="H67" s="479"/>
      <c r="I67" s="479"/>
    </row>
    <row r="68" spans="1:9" s="53" customFormat="1" ht="15" customHeight="1" x14ac:dyDescent="0.25">
      <c r="A68" s="476" t="s">
        <v>210</v>
      </c>
      <c r="B68" s="476"/>
      <c r="C68" s="476"/>
      <c r="D68" s="477"/>
      <c r="E68" s="477"/>
      <c r="F68" s="639" t="s">
        <v>211</v>
      </c>
      <c r="G68" s="639"/>
      <c r="H68" s="639"/>
      <c r="I68" s="639"/>
    </row>
    <row r="69" spans="1:9" s="53" customFormat="1" ht="18" x14ac:dyDescent="0.25">
      <c r="C69" s="94"/>
      <c r="D69" s="94"/>
      <c r="E69" s="94"/>
      <c r="F69" s="477"/>
      <c r="G69" s="478"/>
      <c r="H69" s="478"/>
      <c r="I69" s="478"/>
    </row>
    <row r="70" spans="1:9" s="53" customFormat="1" ht="12.75" x14ac:dyDescent="0.2">
      <c r="C70" s="94"/>
      <c r="D70" s="94"/>
      <c r="E70" s="94"/>
      <c r="F70" s="94"/>
    </row>
  </sheetData>
  <mergeCells count="27">
    <mergeCell ref="A66:E66"/>
    <mergeCell ref="G66:I66"/>
    <mergeCell ref="F68:I68"/>
    <mergeCell ref="A55:B55"/>
    <mergeCell ref="A58:B58"/>
    <mergeCell ref="F62:I62"/>
    <mergeCell ref="A63:C63"/>
    <mergeCell ref="G63:I63"/>
    <mergeCell ref="A52:B52"/>
    <mergeCell ref="A53:B53"/>
    <mergeCell ref="A1:H1"/>
    <mergeCell ref="A2:H2"/>
    <mergeCell ref="A3:H3"/>
    <mergeCell ref="A4:G4"/>
    <mergeCell ref="A5:B6"/>
    <mergeCell ref="C5:E5"/>
    <mergeCell ref="F5:F6"/>
    <mergeCell ref="G5:G6"/>
    <mergeCell ref="H5:H6"/>
    <mergeCell ref="A8:B8"/>
    <mergeCell ref="A10:B10"/>
    <mergeCell ref="A17:B17"/>
    <mergeCell ref="A19:B19"/>
    <mergeCell ref="A26:B26"/>
    <mergeCell ref="A30:B30"/>
    <mergeCell ref="A47:B47"/>
    <mergeCell ref="A46:B46"/>
  </mergeCells>
  <printOptions horizontalCentered="1"/>
  <pageMargins left="0.12541666666666668" right="0.33124999999999999" top="0.40625" bottom="5.9722222222222225E-3" header="0.31496062992125984" footer="0.31496062992125984"/>
  <pageSetup scale="43" orientation="landscape" r:id="rId1"/>
  <colBreaks count="1" manualBreakCount="1">
    <brk id="8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view="pageLayout" zoomScaleNormal="100" workbookViewId="0">
      <selection activeCell="G41" sqref="G41"/>
    </sheetView>
  </sheetViews>
  <sheetFormatPr baseColWidth="10" defaultRowHeight="15" x14ac:dyDescent="0.25"/>
  <cols>
    <col min="1" max="1" width="7.7109375" style="53" customWidth="1"/>
    <col min="2" max="2" width="45.7109375" style="53" customWidth="1"/>
    <col min="3" max="3" width="15.28515625" style="94" customWidth="1"/>
    <col min="4" max="5" width="13.7109375" style="94" customWidth="1"/>
    <col min="6" max="6" width="36.85546875" style="94" customWidth="1"/>
    <col min="7" max="7" width="23.85546875" style="53" customWidth="1"/>
    <col min="8" max="8" width="33.7109375" style="53" customWidth="1"/>
    <col min="9" max="9" width="11.42578125" style="53"/>
  </cols>
  <sheetData>
    <row r="1" spans="1:8" s="53" customFormat="1" ht="15" customHeight="1" x14ac:dyDescent="0.2">
      <c r="A1" s="611" t="s">
        <v>3</v>
      </c>
      <c r="B1" s="611"/>
      <c r="C1" s="611"/>
      <c r="D1" s="611"/>
      <c r="E1" s="611"/>
      <c r="F1" s="611"/>
      <c r="G1" s="611"/>
      <c r="H1" s="611"/>
    </row>
    <row r="2" spans="1:8" s="53" customFormat="1" ht="15" customHeight="1" x14ac:dyDescent="0.2">
      <c r="A2" s="611" t="s">
        <v>118</v>
      </c>
      <c r="B2" s="611"/>
      <c r="C2" s="611"/>
      <c r="D2" s="611"/>
      <c r="E2" s="611"/>
      <c r="F2" s="611"/>
      <c r="G2" s="611"/>
      <c r="H2" s="611"/>
    </row>
    <row r="3" spans="1:8" s="54" customFormat="1" ht="15" customHeight="1" x14ac:dyDescent="0.2">
      <c r="A3" s="612" t="s">
        <v>172</v>
      </c>
      <c r="B3" s="612"/>
      <c r="C3" s="612"/>
      <c r="D3" s="612"/>
      <c r="E3" s="612"/>
      <c r="F3" s="612"/>
      <c r="G3" s="612"/>
      <c r="H3" s="612"/>
    </row>
    <row r="4" spans="1:8" s="54" customFormat="1" ht="18" customHeight="1" thickBot="1" x14ac:dyDescent="0.25">
      <c r="A4" s="613" t="s">
        <v>158</v>
      </c>
      <c r="B4" s="613"/>
      <c r="C4" s="613"/>
      <c r="D4" s="613"/>
      <c r="E4" s="613"/>
      <c r="F4" s="613"/>
      <c r="G4" s="634"/>
      <c r="H4" s="256"/>
    </row>
    <row r="5" spans="1:8" s="196" customFormat="1" ht="15.95" customHeight="1" thickBot="1" x14ac:dyDescent="0.25">
      <c r="A5" s="614" t="s">
        <v>106</v>
      </c>
      <c r="B5" s="614"/>
      <c r="C5" s="615" t="s">
        <v>9</v>
      </c>
      <c r="D5" s="615"/>
      <c r="E5" s="615"/>
      <c r="F5" s="615" t="s">
        <v>107</v>
      </c>
      <c r="G5" s="615" t="s">
        <v>108</v>
      </c>
      <c r="H5" s="615" t="s">
        <v>109</v>
      </c>
    </row>
    <row r="6" spans="1:8" s="196" customFormat="1" ht="27.95" customHeight="1" thickBot="1" x14ac:dyDescent="0.25">
      <c r="A6" s="614"/>
      <c r="B6" s="614"/>
      <c r="C6" s="252" t="s">
        <v>11</v>
      </c>
      <c r="D6" s="253" t="s">
        <v>5</v>
      </c>
      <c r="E6" s="254" t="s">
        <v>6</v>
      </c>
      <c r="F6" s="615"/>
      <c r="G6" s="615"/>
      <c r="H6" s="615"/>
    </row>
    <row r="7" spans="1:8" s="196" customFormat="1" ht="3" customHeight="1" x14ac:dyDescent="0.2">
      <c r="A7" s="220"/>
      <c r="B7" s="173"/>
      <c r="C7" s="173"/>
      <c r="D7" s="174"/>
      <c r="E7" s="175"/>
      <c r="F7" s="175"/>
      <c r="G7" s="175"/>
      <c r="H7" s="226"/>
    </row>
    <row r="8" spans="1:8" s="196" customFormat="1" ht="12.75" customHeight="1" x14ac:dyDescent="0.2">
      <c r="A8" s="594" t="s">
        <v>7</v>
      </c>
      <c r="B8" s="595"/>
      <c r="C8" s="251">
        <f>SUM(C10)</f>
        <v>1060028.8</v>
      </c>
      <c r="D8" s="251">
        <f>SUM(D10)</f>
        <v>1060028.8</v>
      </c>
      <c r="E8" s="251">
        <f>SUM(E10)</f>
        <v>0</v>
      </c>
      <c r="F8" s="218"/>
      <c r="G8" s="218"/>
      <c r="H8" s="218"/>
    </row>
    <row r="9" spans="1:8" s="196" customFormat="1" ht="12.75" customHeight="1" x14ac:dyDescent="0.2">
      <c r="A9" s="220"/>
      <c r="B9" s="173"/>
      <c r="C9" s="216"/>
      <c r="D9" s="217"/>
      <c r="E9" s="218"/>
      <c r="F9" s="218"/>
      <c r="G9" s="218"/>
      <c r="H9" s="218"/>
    </row>
    <row r="10" spans="1:8" s="54" customFormat="1" ht="12.75" customHeight="1" x14ac:dyDescent="0.2">
      <c r="A10" s="605" t="s">
        <v>110</v>
      </c>
      <c r="B10" s="606"/>
      <c r="C10" s="104">
        <f>SUM(C11,C16,C18)</f>
        <v>1060028.8</v>
      </c>
      <c r="D10" s="104">
        <f>SUM(D11,D16,D18)</f>
        <v>1060028.8</v>
      </c>
      <c r="E10" s="104">
        <f>SUM(E11,E16,E18)</f>
        <v>0</v>
      </c>
      <c r="F10" s="228"/>
      <c r="G10" s="229"/>
      <c r="H10" s="229"/>
    </row>
    <row r="11" spans="1:8" s="54" customFormat="1" ht="12" x14ac:dyDescent="0.2">
      <c r="A11" s="648" t="s">
        <v>117</v>
      </c>
      <c r="B11" s="645"/>
      <c r="C11" s="351">
        <f t="shared" ref="C11:E11" si="0">SUM(C12)</f>
        <v>1060028.8</v>
      </c>
      <c r="D11" s="351">
        <f t="shared" si="0"/>
        <v>1060028.8</v>
      </c>
      <c r="E11" s="351">
        <f t="shared" si="0"/>
        <v>0</v>
      </c>
      <c r="F11" s="351"/>
      <c r="G11" s="177"/>
      <c r="H11" s="177"/>
    </row>
    <row r="12" spans="1:8" s="54" customFormat="1" ht="70.5" customHeight="1" x14ac:dyDescent="0.2">
      <c r="A12" s="340">
        <v>79911</v>
      </c>
      <c r="B12" s="180" t="s">
        <v>145</v>
      </c>
      <c r="C12" s="345">
        <v>1060028.8</v>
      </c>
      <c r="D12" s="278">
        <v>1060028.8</v>
      </c>
      <c r="E12" s="278">
        <v>0</v>
      </c>
      <c r="F12" s="352" t="s">
        <v>196</v>
      </c>
      <c r="G12" s="182"/>
      <c r="H12" s="182"/>
    </row>
    <row r="13" spans="1:8" s="54" customFormat="1" ht="12" x14ac:dyDescent="0.2">
      <c r="A13" s="179"/>
      <c r="B13" s="180"/>
      <c r="C13" s="181"/>
      <c r="D13" s="181"/>
      <c r="E13" s="181"/>
      <c r="F13" s="181"/>
      <c r="G13" s="182"/>
      <c r="H13" s="182"/>
    </row>
    <row r="14" spans="1:8" s="69" customFormat="1" ht="12" x14ac:dyDescent="0.25">
      <c r="A14" s="179"/>
      <c r="B14" s="180"/>
      <c r="C14" s="74"/>
      <c r="D14" s="181"/>
      <c r="E14" s="181"/>
      <c r="F14" s="181"/>
      <c r="G14" s="182"/>
      <c r="H14" s="182"/>
    </row>
    <row r="15" spans="1:8" s="69" customFormat="1" ht="6" customHeight="1" x14ac:dyDescent="0.25">
      <c r="A15" s="179"/>
      <c r="B15" s="180"/>
      <c r="C15" s="74"/>
      <c r="D15" s="181"/>
      <c r="E15" s="181"/>
      <c r="F15" s="181"/>
      <c r="G15" s="182"/>
      <c r="H15" s="182"/>
    </row>
    <row r="16" spans="1:8" s="54" customFormat="1" ht="12" x14ac:dyDescent="0.2">
      <c r="A16" s="649"/>
      <c r="B16" s="650"/>
      <c r="C16" s="183"/>
      <c r="D16" s="183"/>
      <c r="E16" s="183"/>
      <c r="F16" s="183"/>
      <c r="G16" s="177"/>
      <c r="H16" s="177"/>
    </row>
    <row r="17" spans="1:10" s="54" customFormat="1" ht="12" x14ac:dyDescent="0.2">
      <c r="A17" s="179"/>
      <c r="B17" s="180"/>
      <c r="C17" s="74"/>
      <c r="D17" s="181"/>
      <c r="E17" s="181"/>
      <c r="F17" s="181"/>
      <c r="G17" s="182"/>
      <c r="H17" s="182"/>
    </row>
    <row r="18" spans="1:10" s="54" customFormat="1" ht="18" customHeight="1" x14ac:dyDescent="0.2">
      <c r="A18" s="644"/>
      <c r="B18" s="645"/>
      <c r="C18" s="80"/>
      <c r="D18" s="80"/>
      <c r="E18" s="80"/>
      <c r="F18" s="80"/>
      <c r="G18" s="177"/>
      <c r="H18" s="177"/>
    </row>
    <row r="19" spans="1:10" s="54" customFormat="1" ht="12" hidden="1" x14ac:dyDescent="0.2">
      <c r="A19" s="179"/>
      <c r="B19" s="180"/>
      <c r="C19" s="74"/>
      <c r="D19" s="84"/>
      <c r="E19" s="84"/>
      <c r="F19" s="84"/>
      <c r="G19" s="182"/>
      <c r="H19" s="182"/>
    </row>
    <row r="20" spans="1:10" s="54" customFormat="1" ht="12.75" customHeight="1" x14ac:dyDescent="0.2">
      <c r="A20" s="646" t="s">
        <v>197</v>
      </c>
      <c r="B20" s="647"/>
      <c r="C20" s="183"/>
      <c r="D20" s="183"/>
      <c r="E20" s="183"/>
      <c r="F20" s="183"/>
      <c r="G20" s="182"/>
      <c r="H20" s="182"/>
    </row>
    <row r="21" spans="1:10" s="69" customFormat="1" ht="4.5" hidden="1" customHeight="1" x14ac:dyDescent="0.25">
      <c r="A21" s="646"/>
      <c r="B21" s="647"/>
      <c r="C21" s="181"/>
      <c r="D21" s="181"/>
      <c r="E21" s="181"/>
      <c r="F21" s="181"/>
      <c r="G21" s="182"/>
      <c r="H21" s="182"/>
    </row>
    <row r="22" spans="1:10" s="69" customFormat="1" ht="12" x14ac:dyDescent="0.25">
      <c r="A22" s="646"/>
      <c r="B22" s="647"/>
      <c r="C22" s="183"/>
      <c r="D22" s="183"/>
      <c r="E22" s="183"/>
      <c r="F22" s="183"/>
      <c r="G22" s="182"/>
      <c r="H22" s="182"/>
    </row>
    <row r="23" spans="1:10" s="69" customFormat="1" ht="9" customHeight="1" x14ac:dyDescent="0.25">
      <c r="A23" s="646"/>
      <c r="B23" s="647"/>
      <c r="C23" s="74"/>
      <c r="D23" s="181"/>
      <c r="E23" s="181"/>
      <c r="F23" s="181"/>
      <c r="G23" s="182"/>
      <c r="H23" s="182"/>
    </row>
    <row r="24" spans="1:10" s="54" customFormat="1" ht="12" x14ac:dyDescent="0.2">
      <c r="A24" s="646"/>
      <c r="B24" s="647"/>
      <c r="C24" s="181"/>
      <c r="D24" s="181"/>
      <c r="E24" s="181"/>
      <c r="F24" s="181"/>
      <c r="G24" s="182"/>
      <c r="H24" s="182"/>
    </row>
    <row r="25" spans="1:10" s="200" customFormat="1" ht="5.25" customHeight="1" x14ac:dyDescent="0.2">
      <c r="A25" s="197"/>
      <c r="B25" s="198"/>
      <c r="C25" s="227"/>
      <c r="D25" s="227"/>
      <c r="E25" s="227"/>
      <c r="F25" s="227"/>
      <c r="G25" s="225"/>
      <c r="H25" s="225"/>
    </row>
    <row r="26" spans="1:10" s="54" customFormat="1" ht="12.75" x14ac:dyDescent="0.2">
      <c r="A26" s="53"/>
      <c r="B26" s="53"/>
      <c r="C26" s="94"/>
      <c r="D26" s="94"/>
      <c r="E26" s="94"/>
      <c r="F26" s="94"/>
      <c r="G26" s="53"/>
      <c r="H26" s="199"/>
    </row>
    <row r="27" spans="1:10" s="54" customFormat="1" ht="12.75" x14ac:dyDescent="0.2">
      <c r="A27" s="53"/>
      <c r="B27" s="53"/>
      <c r="C27" s="94"/>
      <c r="D27" s="94"/>
      <c r="E27" s="94"/>
      <c r="F27" s="94"/>
      <c r="G27" s="53"/>
      <c r="H27" s="199"/>
    </row>
    <row r="28" spans="1:10" s="54" customFormat="1" ht="12.75" x14ac:dyDescent="0.2">
      <c r="A28" s="53"/>
      <c r="B28" s="53"/>
      <c r="C28" s="94"/>
      <c r="D28" s="94"/>
      <c r="E28" s="94"/>
      <c r="F28" s="94"/>
      <c r="G28" s="53"/>
      <c r="H28" s="199"/>
    </row>
    <row r="29" spans="1:10" s="54" customFormat="1" ht="12.75" x14ac:dyDescent="0.2">
      <c r="A29" s="53"/>
      <c r="B29" s="53"/>
      <c r="C29" s="94"/>
      <c r="D29" s="94"/>
      <c r="E29" s="94"/>
      <c r="F29" s="94"/>
      <c r="G29" s="53"/>
      <c r="H29" s="199"/>
    </row>
    <row r="30" spans="1:10" s="93" customFormat="1" ht="15" customHeight="1" x14ac:dyDescent="0.2">
      <c r="B30" s="604" t="s">
        <v>149</v>
      </c>
      <c r="C30" s="604"/>
      <c r="D30" s="604"/>
      <c r="E30" s="346"/>
      <c r="F30" s="547" t="s">
        <v>169</v>
      </c>
      <c r="G30" s="547"/>
      <c r="H30" s="547"/>
      <c r="I30" s="111"/>
      <c r="J30" s="111"/>
    </row>
    <row r="31" spans="1:10" s="93" customFormat="1" ht="12.75" x14ac:dyDescent="0.2">
      <c r="B31" s="604"/>
      <c r="C31" s="604"/>
      <c r="D31" s="604"/>
      <c r="E31" s="192"/>
      <c r="F31" s="192"/>
      <c r="G31" s="192"/>
      <c r="H31" s="597"/>
      <c r="I31" s="597"/>
      <c r="J31" s="597"/>
    </row>
    <row r="32" spans="1:10" s="53" customFormat="1" ht="12.75" x14ac:dyDescent="0.2">
      <c r="B32" s="347"/>
      <c r="C32" s="97"/>
      <c r="D32" s="192"/>
      <c r="E32" s="192"/>
      <c r="F32" s="192"/>
      <c r="G32" s="192"/>
      <c r="H32" s="97"/>
      <c r="I32" s="97"/>
      <c r="J32" s="195"/>
    </row>
    <row r="33" spans="2:10" s="53" customFormat="1" ht="12.75" x14ac:dyDescent="0.2">
      <c r="B33" s="347"/>
      <c r="C33" s="97"/>
      <c r="D33" s="192"/>
      <c r="E33" s="192"/>
      <c r="F33" s="192"/>
      <c r="G33" s="192"/>
      <c r="H33" s="97"/>
      <c r="I33" s="97"/>
      <c r="J33" s="195"/>
    </row>
    <row r="34" spans="2:10" s="53" customFormat="1" ht="12.75" x14ac:dyDescent="0.2">
      <c r="B34" s="618"/>
      <c r="C34" s="618"/>
      <c r="D34" s="618"/>
      <c r="E34" s="618"/>
      <c r="F34" s="618"/>
      <c r="G34" s="353"/>
      <c r="H34" s="619"/>
      <c r="I34" s="619"/>
      <c r="J34" s="620"/>
    </row>
    <row r="35" spans="2:10" s="53" customFormat="1" ht="15" customHeight="1" x14ac:dyDescent="0.2">
      <c r="B35" s="97"/>
      <c r="C35" s="97"/>
      <c r="D35" s="192"/>
      <c r="E35" s="192"/>
      <c r="F35" s="547" t="s">
        <v>130</v>
      </c>
      <c r="G35" s="547"/>
      <c r="H35" s="547"/>
      <c r="I35" s="547"/>
      <c r="J35" s="547"/>
    </row>
    <row r="36" spans="2:10" s="53" customFormat="1" ht="12.75" x14ac:dyDescent="0.2">
      <c r="B36" s="604" t="s">
        <v>170</v>
      </c>
      <c r="C36" s="604"/>
      <c r="D36" s="604"/>
      <c r="E36" s="348"/>
      <c r="F36" s="547"/>
      <c r="G36" s="547"/>
      <c r="H36" s="547"/>
      <c r="I36" s="547"/>
      <c r="J36" s="547"/>
    </row>
    <row r="37" spans="2:10" s="53" customFormat="1" ht="12.75" x14ac:dyDescent="0.2">
      <c r="C37" s="94"/>
      <c r="D37" s="94"/>
      <c r="E37" s="94"/>
      <c r="F37" s="94"/>
    </row>
  </sheetData>
  <mergeCells count="23">
    <mergeCell ref="B34:F34"/>
    <mergeCell ref="H34:J34"/>
    <mergeCell ref="B36:D36"/>
    <mergeCell ref="F35:J36"/>
    <mergeCell ref="A1:H1"/>
    <mergeCell ref="A2:H2"/>
    <mergeCell ref="A3:H3"/>
    <mergeCell ref="A4:G4"/>
    <mergeCell ref="A5:B6"/>
    <mergeCell ref="C5:E5"/>
    <mergeCell ref="F5:F6"/>
    <mergeCell ref="G5:G6"/>
    <mergeCell ref="H5:H6"/>
    <mergeCell ref="A10:B10"/>
    <mergeCell ref="A11:B11"/>
    <mergeCell ref="A16:B16"/>
    <mergeCell ref="B31:D31"/>
    <mergeCell ref="H31:J31"/>
    <mergeCell ref="A18:B18"/>
    <mergeCell ref="A8:B8"/>
    <mergeCell ref="B30:D30"/>
    <mergeCell ref="A20:B24"/>
    <mergeCell ref="F30:H30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Prog y Proy de Inv</vt:lpstr>
      <vt:lpstr>Aplicación por Rubros</vt:lpstr>
      <vt:lpstr>Justificación</vt:lpstr>
      <vt:lpstr>Presupuesto de Egresos</vt:lpstr>
      <vt:lpstr>Aplicación x TR Ramo y CG</vt:lpstr>
      <vt:lpstr>Aplicación x TR y SFF</vt:lpstr>
      <vt:lpstr>Principales Adecuaciones</vt:lpstr>
      <vt:lpstr>Comparativo y Análisis x OG</vt:lpstr>
      <vt:lpstr>Análisis del Cap 4000</vt:lpstr>
      <vt:lpstr>Análisis del Cap 5000</vt:lpstr>
      <vt:lpstr>Análisis del Cap 7000</vt:lpstr>
      <vt:lpstr>'Análisis del Cap 5000'!Área_de_impresión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2026-05-14T16:55:30Z</dcterms:modified>
</cp:coreProperties>
</file>